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/>
  <xr:revisionPtr revIDLastSave="0" documentId="13_ncr:1_{5806D5BD-D11D-4C2A-AF22-9E8AFC5C3792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Объемный лист" sheetId="35" r:id="rId1"/>
  </sheets>
  <externalReferences>
    <externalReference r:id="rId2"/>
    <externalReference r:id="rId3"/>
  </externalReferences>
  <definedNames>
    <definedName name="_xlnm._FilterDatabase" localSheetId="0" hidden="1">[1]Ծավալաթերթ!$E$1:$F$501</definedName>
    <definedName name="_xlnm.Print_Area" localSheetId="0">[1]Ծավալաթերթ!$A$1:$F$136</definedName>
    <definedName name="Ապրանքներ" localSheetId="0">OFFSET(#REF!,MATCH(#REF!,#REF!,0),1,COUNTIF(#REF!,#REF!),1)</definedName>
    <definedName name="Ապրանքներ">OFFSET(#REF!,MATCH(#REF!,#REF!,0),1,COUNTIF(#REF!,#REF!),1)</definedName>
    <definedName name="Բանջարեղեն" localSheetId="0">#REF!</definedName>
    <definedName name="Բանջարեղեն">#REF!</definedName>
    <definedName name="Կանաչի" localSheetId="0">#REF!</definedName>
    <definedName name="Կանաչի">#REF!</definedName>
    <definedName name="Միրգ" localSheetId="0">#REF!</definedName>
    <definedName name="Միրգ">#REF!</definedName>
  </definedNames>
  <calcPr calcId="191029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9" i="35" l="1"/>
  <c r="F126" i="35"/>
  <c r="F125" i="35"/>
  <c r="F123" i="35"/>
  <c r="F122" i="35"/>
  <c r="D119" i="35"/>
  <c r="F118" i="35"/>
  <c r="F116" i="35"/>
  <c r="F113" i="35"/>
  <c r="F112" i="35"/>
  <c r="F111" i="35"/>
  <c r="D110" i="35"/>
  <c r="F109" i="35"/>
  <c r="F107" i="35"/>
  <c r="F106" i="35"/>
  <c r="D105" i="35"/>
  <c r="F104" i="35"/>
  <c r="F102" i="35"/>
  <c r="D101" i="35"/>
  <c r="F100" i="35"/>
  <c r="F99" i="35"/>
  <c r="F97" i="35"/>
  <c r="D96" i="35"/>
  <c r="F94" i="35"/>
  <c r="D89" i="35"/>
  <c r="D81" i="35"/>
  <c r="F81" i="35" s="1"/>
  <c r="F80" i="35"/>
  <c r="F78" i="35"/>
  <c r="F77" i="35"/>
  <c r="F76" i="35"/>
  <c r="F75" i="35"/>
  <c r="F74" i="35"/>
  <c r="D73" i="35"/>
  <c r="F70" i="35"/>
  <c r="F69" i="35"/>
  <c r="D66" i="35"/>
  <c r="F64" i="35"/>
  <c r="F63" i="35"/>
  <c r="F59" i="35"/>
  <c r="F56" i="35"/>
  <c r="F55" i="35"/>
  <c r="D53" i="35"/>
  <c r="F51" i="35"/>
  <c r="D49" i="35"/>
  <c r="F49" i="35" s="1"/>
  <c r="F48" i="35"/>
  <c r="F47" i="35"/>
  <c r="F46" i="35"/>
  <c r="D45" i="35"/>
  <c r="F45" i="35" s="1"/>
  <c r="F44" i="35"/>
  <c r="F42" i="35"/>
  <c r="F39" i="35"/>
  <c r="D38" i="35"/>
  <c r="D37" i="35"/>
  <c r="D33" i="35"/>
  <c r="F32" i="35"/>
  <c r="F31" i="35"/>
  <c r="F30" i="35"/>
  <c r="F28" i="35"/>
  <c r="F26" i="35"/>
  <c r="F25" i="35"/>
  <c r="F24" i="35"/>
  <c r="F22" i="35"/>
  <c r="F21" i="35"/>
  <c r="F20" i="35"/>
  <c r="F19" i="35"/>
  <c r="F17" i="35"/>
  <c r="F16" i="35"/>
  <c r="F14" i="35"/>
  <c r="F13" i="35"/>
  <c r="F73" i="35" l="1"/>
  <c r="F105" i="35"/>
  <c r="F101" i="35"/>
  <c r="F110" i="35"/>
  <c r="F119" i="35"/>
  <c r="F89" i="35"/>
  <c r="F12" i="35"/>
  <c r="F62" i="35"/>
  <c r="F121" i="35"/>
  <c r="F58" i="35"/>
  <c r="F54" i="35"/>
  <c r="F120" i="35"/>
  <c r="F50" i="35"/>
  <c r="F53" i="35"/>
  <c r="F43" i="35"/>
  <c r="F92" i="35"/>
  <c r="F115" i="35"/>
  <c r="F82" i="35"/>
  <c r="F84" i="35"/>
  <c r="F86" i="35"/>
  <c r="F88" i="35"/>
  <c r="F34" i="35"/>
  <c r="F71" i="35"/>
  <c r="F90" i="35"/>
  <c r="F37" i="35"/>
  <c r="F36" i="35"/>
  <c r="F35" i="35" l="1"/>
  <c r="F124" i="35"/>
  <c r="F117" i="35"/>
  <c r="F38" i="35"/>
  <c r="F60" i="35"/>
  <c r="F127" i="35"/>
  <c r="F114" i="35"/>
  <c r="F57" i="35"/>
  <c r="F93" i="35"/>
  <c r="F66" i="35"/>
  <c r="F96" i="35"/>
  <c r="F98" i="35"/>
  <c r="F85" i="35"/>
  <c r="F33" i="35"/>
  <c r="F83" i="35"/>
  <c r="F52" i="35"/>
  <c r="F72" i="35"/>
  <c r="F91" i="35"/>
  <c r="F87" i="35"/>
  <c r="F41" i="35"/>
  <c r="F67" i="35"/>
  <c r="F79" i="35"/>
  <c r="F108" i="35"/>
  <c r="F95" i="35"/>
  <c r="F130" i="35" l="1"/>
  <c r="F131" i="35" s="1"/>
  <c r="F132" i="35" s="1"/>
  <c r="D3" i="35" s="1"/>
  <c r="D4" i="35" l="1"/>
</calcChain>
</file>

<file path=xl/sharedStrings.xml><?xml version="1.0" encoding="utf-8"?>
<sst xmlns="http://schemas.openxmlformats.org/spreadsheetml/2006/main" count="242" uniqueCount="143">
  <si>
    <t>Должность</t>
  </si>
  <si>
    <t>Количество</t>
  </si>
  <si>
    <t>Н/Н ч/к</t>
  </si>
  <si>
    <t>Единица измерения</t>
  </si>
  <si>
    <t>1 единица стоимостью в тысячу AMD</t>
  </si>
  <si>
    <t>Общая стоимость в тысячах AMD</t>
  </si>
  <si>
    <t>Общий</t>
  </si>
  <si>
    <t>кусок</t>
  </si>
  <si>
    <r>
      <t>м</t>
    </r>
    <r>
      <rPr>
        <sz val="12"/>
        <color theme="1"/>
        <rFont val="Calibri"/>
        <family val="2"/>
        <charset val="204"/>
      </rPr>
      <t>³</t>
    </r>
  </si>
  <si>
    <t>дом</t>
  </si>
  <si>
    <r>
      <t>100 м</t>
    </r>
    <r>
      <rPr>
        <sz val="12"/>
        <color theme="1"/>
        <rFont val="Calibri"/>
        <family val="2"/>
        <charset val="204"/>
      </rPr>
      <t>²</t>
    </r>
  </si>
  <si>
    <t>тысяча драм</t>
  </si>
  <si>
    <r>
      <t>1000 м</t>
    </r>
    <r>
      <rPr>
        <sz val="12"/>
        <color theme="1"/>
        <rFont val="Calibri"/>
        <family val="2"/>
        <charset val="204"/>
      </rPr>
      <t>³</t>
    </r>
  </si>
  <si>
    <t>м</t>
  </si>
  <si>
    <r>
      <t>м</t>
    </r>
    <r>
      <rPr>
        <sz val="12"/>
        <color theme="1"/>
        <rFont val="Calibri"/>
        <family val="2"/>
        <charset val="204"/>
      </rPr>
      <t>²</t>
    </r>
  </si>
  <si>
    <t>Выравнивание участка с помощью механизма без добавления материала, путем утрамбовки.</t>
  </si>
  <si>
    <t>Составитель: Н. Сардарян</t>
  </si>
  <si>
    <r>
      <t>м</t>
    </r>
    <r>
      <rPr>
        <sz val="12"/>
        <rFont val="Calibri"/>
        <family val="2"/>
        <charset val="204"/>
      </rPr>
      <t>³</t>
    </r>
  </si>
  <si>
    <r>
      <t>м</t>
    </r>
    <r>
      <rPr>
        <sz val="12"/>
        <rFont val="Calibri"/>
        <family val="2"/>
        <charset val="204"/>
      </rPr>
      <t>²</t>
    </r>
  </si>
  <si>
    <r>
      <t>100 м</t>
    </r>
    <r>
      <rPr>
        <sz val="12"/>
        <rFont val="Calibri"/>
        <family val="2"/>
        <charset val="204"/>
      </rPr>
      <t>²</t>
    </r>
  </si>
  <si>
    <t>Демонтажные работы</t>
  </si>
  <si>
    <r>
      <t>м</t>
    </r>
    <r>
      <rPr>
        <vertAlign val="superscript"/>
        <sz val="11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</si>
  <si>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r>
      <t>м</t>
    </r>
    <r>
      <rPr>
        <vertAlign val="superscript"/>
        <sz val="12"/>
        <rFont val="Arial Armenian"/>
        <family val="2"/>
      </rPr>
      <t>3</t>
    </r>
  </si>
  <si>
    <r>
      <t>м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</si>
  <si>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>Верхний слой фундамента</t>
  </si>
  <si>
    <t>Выравнивание земли</t>
  </si>
  <si>
    <t>Выравнивание участка вручную, путем утрамбовки.</t>
  </si>
  <si>
    <t>Цветные бетонные тротуарные плиты</t>
  </si>
  <si>
    <t>Укладка цветной бетонной тротуарной плитки толщиной 40 мм.</t>
  </si>
  <si>
    <t>Сухая песчано-цементная смесь 1/5, толщина слоя 60 мм.</t>
  </si>
  <si>
    <t>Озеленение</t>
  </si>
  <si>
    <t>НДС 20%</t>
  </si>
  <si>
    <t>Объемная листовая оценка</t>
  </si>
  <si>
    <t>Цена по прайс-листу (в зависимости от объема заказа)</t>
  </si>
  <si>
    <t>Возврат средств не предусмотрен.</t>
  </si>
  <si>
    <t>Металлические перила</t>
  </si>
  <si>
    <t>Стальная труба 60*60*3 мм</t>
  </si>
  <si>
    <t>Amran A - 500c 12mm (Россия)</t>
  </si>
  <si>
    <t>Картина маслом с изображением металлических элементов (2 раза)</t>
  </si>
  <si>
    <t>Строительство металлического забора</t>
  </si>
  <si>
    <t>Пластиковая пробка 60*60 мм</t>
  </si>
  <si>
    <t>Распределение излишков плодородной почвы на участке.</t>
  </si>
  <si>
    <t>Чрезмерная нагрузка на грунт</t>
  </si>
  <si>
    <t>точка</t>
  </si>
  <si>
    <t>100 м</t>
  </si>
  <si>
    <t>Грунт для гравия (10-20 фракций) толщиной 100 мм.</t>
  </si>
  <si>
    <t xml:space="preserve">Посев семян для озеленения
</t>
  </si>
  <si>
    <r>
      <t>м</t>
    </r>
    <r>
      <rPr>
        <vertAlign val="superscript"/>
        <sz val="12"/>
        <rFont val="Arial Armenian"/>
        <family val="2"/>
      </rPr>
      <t xml:space="preserve">2
</t>
    </r>
    <r>
      <rPr>
        <sz val="12"/>
        <rFont val="Sylfaen"/>
        <family val="1"/>
        <charset val="204"/>
      </rPr>
      <t/>
    </r>
  </si>
  <si>
    <t>Спецификация строительных материалов для бассейнов</t>
  </si>
  <si>
    <t>Усиление стен арматурой A500c</t>
  </si>
  <si>
    <t>Усиление пола арматурой A500c</t>
  </si>
  <si>
    <t>Конструкция стенок бассейна: бетон B-20 гидротех., F-150, W-4</t>
  </si>
  <si>
    <t>Конструкция дна бассейна: бетон B-20 гидротехника, F-150, W-4</t>
  </si>
  <si>
    <t>Демонтаж грунта в 4 классе с использованием механизированных методов.</t>
  </si>
  <si>
    <t>Демонтаж грунта 3-го класса с использованием механизмов</t>
  </si>
  <si>
    <r>
      <t>м</t>
    </r>
    <r>
      <rPr>
        <vertAlign val="superscript"/>
        <sz val="12"/>
        <color theme="1"/>
        <rFont val="Arial Armenian"/>
        <family val="2"/>
      </rPr>
      <t xml:space="preserve">3
</t>
    </r>
    <r>
      <rPr>
        <sz val="11"/>
        <rFont val="Sylfaen"/>
        <family val="1"/>
        <charset val="204"/>
      </rPr>
      <t/>
    </r>
  </si>
  <si>
    <t>Транспортировка излишков грунта на расстояние до 3 км.</t>
  </si>
  <si>
    <t>Обратная засыпка грунта 4-го класса с механическим уплотнением.</t>
  </si>
  <si>
    <t>Засыпка грунта основания гравием.</t>
  </si>
  <si>
    <t>Укладка гравийного основания из фракции 20-40 толщиной 100 мм с уплотнением.</t>
  </si>
  <si>
    <t>Укладка бетонного основания толщиной 100 мм из бетона марки Б-7.5.</t>
  </si>
  <si>
    <t>Гидроизоляция стенок бассейна снаружи двумя слоями битумной мастики.</t>
  </si>
  <si>
    <t xml:space="preserve">Выравнивающий слой из песка для дна бассейна, средняя толщина 50 мм (уклон дренажа).
</t>
  </si>
  <si>
    <t>Гидроизоляционная штукатурка для дна и стен бассейна, гладкий слой (Cerezit C65 или аналогичный).</t>
  </si>
  <si>
    <t>Покраска дна и стен бассейна водоотталкивающей краской для бассейнов.</t>
  </si>
  <si>
    <t>Отделка края бассейна базальтовыми плитами толщиной 50 мм.</t>
  </si>
  <si>
    <t>Гравийное основание для облицовки бассейна 100 мм</t>
  </si>
  <si>
    <t>Грунтовка для бетона B-15 для основания облицовки бассейна, 100 мм</t>
  </si>
  <si>
    <t>Армирующая сетка Br-5 200*200 мм</t>
  </si>
  <si>
    <t>Выемка траншеи в грунте 4-го класса с помощью экскаватора.</t>
  </si>
  <si>
    <t>Ручная регулировка траншеи</t>
  </si>
  <si>
    <r>
      <t>У</t>
    </r>
    <r>
      <rPr>
        <vertAlign val="superscript"/>
        <sz val="11"/>
        <rFont val="Arial Armenian"/>
        <family val="2"/>
      </rPr>
      <t>3</t>
    </r>
  </si>
  <si>
    <t>Укладка песчаного основания толщиной 100 мм.</t>
  </si>
  <si>
    <t>Обратный засыпной шов в траншее с помощью механизма</t>
  </si>
  <si>
    <t>Ручная засыпка траншеи естественным грунтом.</t>
  </si>
  <si>
    <t>Самосвал загружает излишки грунта.</t>
  </si>
  <si>
    <t>Установка смотрового колодца с антисейсмическими швами P1000</t>
  </si>
  <si>
    <r>
      <t>E/B сборный KS 10-9</t>
    </r>
    <r>
      <rPr>
        <sz val="14"/>
        <color theme="1"/>
        <rFont val="Arial Armenian"/>
        <family val="2"/>
      </rPr>
      <t xml:space="preserve">  </t>
    </r>
    <r>
      <rPr>
        <sz val="12"/>
        <color theme="1"/>
        <rFont val="Arial Armenian"/>
        <family val="2"/>
      </rPr>
      <t xml:space="preserve"> </t>
    </r>
  </si>
  <si>
    <t>E/B сборный KS 10-6</t>
  </si>
  <si>
    <t>Сборная стальная крышка ПП-10 с чугунной вставкой</t>
  </si>
  <si>
    <t>E/b сборный фундамент PN 10</t>
  </si>
  <si>
    <t>Строительство направляющих каналов из бетона класса Б15.</t>
  </si>
  <si>
    <t>Гидроизоляция стен канализационных люков битумной мастикой, 2 слоя.</t>
  </si>
  <si>
    <t>Гравийная подложка под люки.</t>
  </si>
  <si>
    <t>Дренажная система</t>
  </si>
  <si>
    <t>Транспортировка излишков грунта на свалку (3 км).</t>
  </si>
  <si>
    <t>Монтаж ПВХ-труб в канализационной системе P50</t>
  </si>
  <si>
    <t>Монтаж гофрированных ПВХ-труб в канализационной системе P 150 SN8</t>
  </si>
  <si>
    <t>Монтаж стальных труб 57*3</t>
  </si>
  <si>
    <t>Коррекция P57 90'</t>
  </si>
  <si>
    <t>Монтаж настенных элементов для прокладки стальных труб.</t>
  </si>
  <si>
    <t>Сетчатая крышка P50 для переливных труб</t>
  </si>
  <si>
    <t>Сливной патрубок для бассейна P100 с сифоном</t>
  </si>
  <si>
    <t>Трехходовой распределитель из ПВХ 100*100*50</t>
  </si>
  <si>
    <t>Трехходовой распределитель из ПВХ 150*150*50</t>
  </si>
  <si>
    <t>ПВХ-уголок 150*100</t>
  </si>
  <si>
    <t>P57 ПВХ-металлический переход</t>
  </si>
  <si>
    <t>Гидроизоляционная герметизация стыков труб в бетонных стенах и полах.</t>
  </si>
  <si>
    <t>Антикоррозионная покраска стальных труб</t>
  </si>
  <si>
    <t>Демонтаж существующих бордюров</t>
  </si>
  <si>
    <t>Переустановка существующих бордюров</t>
  </si>
  <si>
    <t>Демонтаж существующих бетонных дорожных плит.</t>
  </si>
  <si>
    <t>Переустановка существующих бетонных дорожных плит.</t>
  </si>
  <si>
    <t>Нанесение защитного слоя из песка толщиной 400 мм.</t>
  </si>
  <si>
    <t>Ватерлиния</t>
  </si>
  <si>
    <t>Защитный слой из песка на трубе диаметром 200 мм.</t>
  </si>
  <si>
    <t>Подключение к существующему водопроводу</t>
  </si>
  <si>
    <t>Резка слоя асфальтобетона с двух сторон.</t>
  </si>
  <si>
    <t>Демонтаж асфальтобетонного слоя</t>
  </si>
  <si>
    <t>Монтаж полиэтиленовой трубы холодного водоснабжения De50 PN10</t>
  </si>
  <si>
    <t>Гидроизоляционная герметизация стыков труб в бетонных стенах.</t>
  </si>
  <si>
    <t>клапан P50</t>
  </si>
  <si>
    <t>Клапан для ванны P50</t>
  </si>
  <si>
    <t>Фильтр P50</t>
  </si>
  <si>
    <t>P50 Полиэтиленовые детали</t>
  </si>
  <si>
    <t>стальная поправка P57</t>
  </si>
  <si>
    <t>Внедрение асфальтобетонного покрытия типа &lt;B&gt; толщиной 50 мм ГОСТ 9128-97</t>
  </si>
  <si>
    <t>Базальтовый гравий толщиной 150 мм. Фракция 20-40.</t>
  </si>
  <si>
    <r>
      <t>Распределение битума по дорожному основанию: 4,12 кг/1,0 м²</t>
    </r>
    <r>
      <rPr>
        <sz val="12"/>
        <color theme="1"/>
        <rFont val="Calibri"/>
        <family val="2"/>
        <charset val="204"/>
      </rPr>
      <t>²</t>
    </r>
  </si>
  <si>
    <t>Проект благоустройства общественного парка в поселке Норапат Армавирской области Республики Армения с внедрением системы подземных фонтанов.</t>
  </si>
  <si>
    <t>Разрезание грунта с помощью механизма</t>
  </si>
  <si>
    <t>Самосвал в земле</t>
  </si>
  <si>
    <t>Перемещение грунта на 3 км</t>
  </si>
  <si>
    <t>Рассыпание слоя мраморной щебенки вокруг фонтанного комплекса.</t>
  </si>
  <si>
    <t>Ручная выемка грунта 4-го класса для устройства точечных фундаментов.</t>
  </si>
  <si>
    <t>Бетонирование точечных фундаментов из бетона класса В-12.5.</t>
  </si>
  <si>
    <t>Стальная труба 20*20*1 мм</t>
  </si>
  <si>
    <t>Стальная труба 40*60*3 мм</t>
  </si>
  <si>
    <t>Базальтовый гравий (фракция 10-20) толщиной 100 мм</t>
  </si>
  <si>
    <t>Мраморный щебень, смешанный с эпоксидным клеем (фракция 20-40), толщиной 50 мм.</t>
  </si>
  <si>
    <t>набор</t>
  </si>
  <si>
    <t>Установка колодца из полимерной глины P900</t>
  </si>
  <si>
    <t>Подключение к существующей канализационной линии</t>
  </si>
  <si>
    <t>Плитка для пола фонтана</t>
  </si>
  <si>
    <t>Монтаж облицовочных панелей из высокопрочного, непористого базальта толщиной 50 мм.</t>
  </si>
  <si>
    <t>Прокладка отверстий в базальтовых плитах с помощью высокоточных станков с ЧПУ.</t>
  </si>
  <si>
    <t>Регулируемые, негорючие пластиковые опоры для укладки камней, высота 800 мм, грузоподъемность: не менее 800 кг.</t>
  </si>
  <si>
    <t>персонал</t>
  </si>
  <si>
    <t>Установка наземных фонтанов</t>
  </si>
  <si>
    <t>Источник питания фонтана</t>
  </si>
  <si>
    <t>Кабель питания панели управления фонтаном VVG ng (A-LS) 5*25</t>
  </si>
  <si>
    <t>Автоматический выключатель 125 А 380 В</t>
  </si>
  <si>
    <t>Монтаж полного комплекта наземных фонтанов с подсветкой, а также системы фильтрации (в соответствии с техническими условиями и чертежами, представленными в соответствующем проекте), включая материалы.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</si>
</sst>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</font>
    <font>
      <sz val="12"/>
      <name val="Arial Armenian"/>
      <family val="2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sz val="12"/>
      <name val="Sylfaen"/>
      <family val="1"/>
      <charset val="204"/>
    </font>
    <font>
      <sz val="11"/>
      <name val="Arial LatArm"/>
      <family val="2"/>
    </font>
    <font>
      <vertAlign val="superscript"/>
      <sz val="11"/>
      <name val="Arial LatArm"/>
      <family val="2"/>
    </font>
    <font>
      <sz val="11"/>
      <color theme="1"/>
      <name val="Calibri"/>
      <family val="2"/>
      <scheme val="minor"/>
    </font>
    <font>
      <vertAlign val="superscript"/>
      <sz val="12"/>
      <name val="Arial Armenian"/>
      <family val="2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name val="Arial LatArm"/>
      <family val="2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charset val="204"/>
    </font>
    <font>
      <vertAlign val="superscript"/>
      <sz val="12"/>
      <color theme="1"/>
      <name val="Arial Armenian"/>
      <family val="2"/>
    </font>
    <font>
      <vertAlign val="superscript"/>
      <sz val="11"/>
      <name val="Arial Armenian"/>
      <family val="2"/>
    </font>
    <font>
      <sz val="12"/>
      <color theme="1"/>
      <name val="Arial LatArm"/>
      <family val="2"/>
    </font>
    <font>
      <sz val="13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16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/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4" fontId="7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165" fontId="1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1" xfId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2" fillId="2" borderId="0" xfId="0" applyFont="1" applyFill="1"/>
    <xf numFmtId="0" fontId="20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vertical="center" wrapText="1"/>
    </xf>
    <xf numFmtId="0" fontId="10" fillId="2" borderId="1" xfId="6" applyFont="1" applyFill="1" applyBorder="1" applyAlignment="1">
      <alignment horizontal="center" vertical="center"/>
    </xf>
    <xf numFmtId="165" fontId="7" fillId="2" borderId="1" xfId="6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29" fillId="2" borderId="1" xfId="11" applyFont="1" applyFill="1" applyBorder="1" applyAlignment="1">
      <alignment horizontal="left" vertical="center" wrapText="1"/>
    </xf>
    <xf numFmtId="168" fontId="7" fillId="2" borderId="1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4">
    <cellStyle name="Normal 2" xfId="7" xr:uid="{00000000-0005-0000-0000-000000000000}"/>
    <cellStyle name="Normal 2 2" xfId="8" xr:uid="{00000000-0005-0000-0000-000001000000}"/>
    <cellStyle name="Normal 2 2 2" xfId="13" xr:uid="{00000000-0005-0000-0000-000002000000}"/>
    <cellStyle name="Normal 2 3" xfId="9" xr:uid="{00000000-0005-0000-0000-000003000000}"/>
    <cellStyle name="Normal 3" xfId="2" xr:uid="{00000000-0005-0000-0000-000004000000}"/>
    <cellStyle name="Normal 3 2" xfId="5" xr:uid="{00000000-0005-0000-0000-000005000000}"/>
    <cellStyle name="Normal 6" xfId="3" xr:uid="{00000000-0005-0000-0000-000006000000}"/>
    <cellStyle name="Normal 8" xfId="10" xr:uid="{00000000-0005-0000-0000-000007000000}"/>
    <cellStyle name="Обычный" xfId="0" builtinId="0"/>
    <cellStyle name="Обычный 2" xfId="1" xr:uid="{00000000-0005-0000-0000-000009000000}"/>
    <cellStyle name="Обычный 2 2" xfId="11" xr:uid="{00000000-0005-0000-0000-00000A000000}"/>
    <cellStyle name="Обычный 3" xfId="4" xr:uid="{00000000-0005-0000-0000-00000B000000}"/>
    <cellStyle name="Обычный 4" xfId="6" xr:uid="{00000000-0005-0000-0000-00000C000000}"/>
    <cellStyle name="Обычный 5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2;&#1377;&#1406;&#1377;&#1388;&#1377;&#1385;&#1381;&#1408;&#138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29;&#1396;&#1411;&#1400;&#1411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Ծավալաթերթ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Ամփոփ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KH481"/>
  <sheetViews>
    <sheetView tabSelected="1" view="pageBreakPreview" zoomScale="70" zoomScaleNormal="70" zoomScaleSheetLayoutView="70" workbookViewId="0">
      <selection activeCell="H13" sqref="H13"/>
    </sheetView>
  </sheetViews>
  <sheetFormatPr defaultRowHeight="15" x14ac:dyDescent="0.2"/>
  <cols>
    <col min="1" max="1" width="5.42578125" style="1" customWidth="1"/>
    <col min="2" max="2" width="37.42578125" style="1" customWidth="1"/>
    <col min="3" max="3" width="12.28515625" style="1" customWidth="1"/>
    <col min="4" max="4" width="12.5703125" style="1" customWidth="1"/>
    <col min="5" max="5" width="10.5703125" style="1" customWidth="1"/>
    <col min="6" max="6" width="13" style="1" customWidth="1"/>
    <col min="7" max="16384" width="9.140625" style="1"/>
  </cols>
  <sheetData>
    <row r="1" spans="1:7" ht="27" customHeight="1" x14ac:dyDescent="0.2">
      <c r="A1" s="89" t="s">
        <v>32</v>
      </c>
      <c r="B1" s="89"/>
      <c r="C1" s="89"/>
      <c r="D1" s="89"/>
      <c r="E1" s="89"/>
      <c r="F1" s="89"/>
    </row>
    <row r="2" spans="1:7" ht="53.25" customHeight="1" x14ac:dyDescent="0.2">
      <c r="A2" s="87" t="s">
        <v>119</v>
      </c>
      <c r="B2" s="87"/>
      <c r="C2" s="87"/>
      <c r="D2" s="87"/>
      <c r="E2" s="87"/>
      <c r="F2" s="87"/>
    </row>
    <row r="3" spans="1:7" ht="18.75" customHeight="1" x14ac:dyDescent="0.2">
      <c r="A3" s="72"/>
      <c r="B3" s="72"/>
      <c r="C3" s="15" t="s">
        <v>33</v>
      </c>
      <c r="D3" s="61">
        <f>+F132</f>
        <v>75997.282074054252</v>
      </c>
      <c r="E3" s="62" t="s">
        <v>11</v>
      </c>
    </row>
    <row r="4" spans="1:7" ht="18.75" customHeight="1" x14ac:dyDescent="0.2">
      <c r="A4" s="72"/>
      <c r="B4" s="72"/>
      <c r="C4" s="15" t="s">
        <v>34</v>
      </c>
      <c r="D4" s="61">
        <f>+D3-[2]Ամփոփ!H44</f>
        <v>75927.522711557918</v>
      </c>
      <c r="E4" s="62" t="s">
        <v>11</v>
      </c>
    </row>
    <row r="5" spans="1:7" ht="15.75" thickBot="1" x14ac:dyDescent="0.25">
      <c r="E5" s="14"/>
      <c r="F5" s="14"/>
    </row>
    <row r="6" spans="1:7" s="2" customFormat="1" ht="22.5" customHeight="1" x14ac:dyDescent="0.25">
      <c r="A6" s="8"/>
      <c r="B6" s="9"/>
      <c r="C6" s="90" t="s">
        <v>3</v>
      </c>
      <c r="D6" s="9"/>
      <c r="E6" s="90" t="s">
        <v>4</v>
      </c>
      <c r="F6" s="92" t="s">
        <v>5</v>
      </c>
    </row>
    <row r="7" spans="1:7" s="2" customFormat="1" ht="22.5" customHeight="1" x14ac:dyDescent="0.25">
      <c r="A7" s="94" t="s">
        <v>2</v>
      </c>
      <c r="B7" s="88" t="s">
        <v>0</v>
      </c>
      <c r="C7" s="88"/>
      <c r="D7" s="88" t="s">
        <v>1</v>
      </c>
      <c r="E7" s="88"/>
      <c r="F7" s="93"/>
    </row>
    <row r="8" spans="1:7" s="2" customFormat="1" ht="22.5" customHeight="1" x14ac:dyDescent="0.25">
      <c r="A8" s="94"/>
      <c r="B8" s="88"/>
      <c r="C8" s="88"/>
      <c r="D8" s="88"/>
      <c r="E8" s="88"/>
      <c r="F8" s="93"/>
    </row>
    <row r="9" spans="1:7" s="2" customFormat="1" ht="22.5" customHeight="1" x14ac:dyDescent="0.25">
      <c r="A9" s="10"/>
      <c r="B9" s="7"/>
      <c r="C9" s="91"/>
      <c r="D9" s="7"/>
      <c r="E9" s="88"/>
      <c r="F9" s="93"/>
    </row>
    <row r="10" spans="1:7" ht="22.5" customHeight="1" thickBot="1" x14ac:dyDescent="0.25">
      <c r="A10" s="11">
        <v>1</v>
      </c>
      <c r="B10" s="12">
        <v>3</v>
      </c>
      <c r="C10" s="12">
        <v>4</v>
      </c>
      <c r="D10" s="12">
        <v>5</v>
      </c>
      <c r="E10" s="12">
        <v>16</v>
      </c>
      <c r="F10" s="13">
        <v>18</v>
      </c>
    </row>
    <row r="11" spans="1:7" ht="22.5" customHeight="1" x14ac:dyDescent="0.2">
      <c r="A11" s="21"/>
      <c r="B11" s="22" t="s">
        <v>20</v>
      </c>
      <c r="C11" s="21"/>
      <c r="D11" s="21"/>
      <c r="E11" s="21"/>
      <c r="F11" s="21"/>
    </row>
    <row r="12" spans="1:7" s="45" customFormat="1" ht="43.5" customHeight="1" x14ac:dyDescent="0.2">
      <c r="A12" s="39">
        <v>1</v>
      </c>
      <c r="B12" s="38" t="s">
        <v>120</v>
      </c>
      <c r="C12" s="24" t="s">
        <v>17</v>
      </c>
      <c r="D12" s="35">
        <v>14.63</v>
      </c>
      <c r="E12" s="28">
        <v>0.28277702570936958</v>
      </c>
      <c r="F12" s="28">
        <f>E12*D12</f>
        <v>4.1370278861280774</v>
      </c>
    </row>
    <row r="13" spans="1:7" ht="39" customHeight="1" x14ac:dyDescent="0.2">
      <c r="A13" s="18">
        <v>2</v>
      </c>
      <c r="B13" s="56" t="s">
        <v>121</v>
      </c>
      <c r="C13" s="54" t="s">
        <v>23</v>
      </c>
      <c r="D13" s="55">
        <v>14.63</v>
      </c>
      <c r="E13" s="16">
        <v>0.58715375810676185</v>
      </c>
      <c r="F13" s="16">
        <f>E13*D13</f>
        <v>8.5900594811019264</v>
      </c>
      <c r="G13" s="45"/>
    </row>
    <row r="14" spans="1:7" s="47" customFormat="1" ht="33" customHeight="1" x14ac:dyDescent="0.2">
      <c r="A14" s="39">
        <v>3</v>
      </c>
      <c r="B14" s="38" t="s">
        <v>122</v>
      </c>
      <c r="C14" s="39" t="s">
        <v>9</v>
      </c>
      <c r="D14" s="35">
        <v>23.41</v>
      </c>
      <c r="E14" s="35">
        <v>1.6095935306858282</v>
      </c>
      <c r="F14" s="35">
        <f>E14*D14</f>
        <v>37.680584553355239</v>
      </c>
      <c r="G14" s="45"/>
    </row>
    <row r="15" spans="1:7" s="42" customFormat="1" ht="22.5" customHeight="1" x14ac:dyDescent="0.2">
      <c r="A15" s="67"/>
      <c r="B15" s="68" t="s">
        <v>25</v>
      </c>
      <c r="C15" s="67"/>
      <c r="D15" s="67"/>
      <c r="E15" s="67"/>
      <c r="F15" s="67"/>
      <c r="G15" s="45"/>
    </row>
    <row r="16" spans="1:7" s="42" customFormat="1" ht="52.5" customHeight="1" x14ac:dyDescent="0.2">
      <c r="A16" s="31">
        <v>1</v>
      </c>
      <c r="B16" s="33" t="s">
        <v>15</v>
      </c>
      <c r="C16" s="31" t="s">
        <v>10</v>
      </c>
      <c r="D16" s="41">
        <v>29.817</v>
      </c>
      <c r="E16" s="34">
        <v>6.4713914259368677</v>
      </c>
      <c r="F16" s="34">
        <f>E16*D16</f>
        <v>192.95747814715958</v>
      </c>
      <c r="G16" s="45"/>
    </row>
    <row r="17" spans="1:12" s="42" customFormat="1" ht="38.25" customHeight="1" x14ac:dyDescent="0.2">
      <c r="A17" s="31">
        <v>2</v>
      </c>
      <c r="B17" s="33" t="s">
        <v>26</v>
      </c>
      <c r="C17" s="31" t="s">
        <v>14</v>
      </c>
      <c r="D17" s="34">
        <v>29.82</v>
      </c>
      <c r="E17" s="34">
        <v>0.37985406142887662</v>
      </c>
      <c r="F17" s="34">
        <f>E17*D17</f>
        <v>11.327248111809102</v>
      </c>
      <c r="G17" s="45"/>
    </row>
    <row r="18" spans="1:12" s="42" customFormat="1" ht="19.5" customHeight="1" x14ac:dyDescent="0.2">
      <c r="A18" s="31"/>
      <c r="B18" s="20" t="s">
        <v>27</v>
      </c>
      <c r="C18" s="31"/>
      <c r="D18" s="31"/>
      <c r="E18" s="34"/>
      <c r="F18" s="34"/>
      <c r="G18" s="45"/>
    </row>
    <row r="19" spans="1:12" s="42" customFormat="1" ht="51" customHeight="1" x14ac:dyDescent="0.2">
      <c r="A19" s="31">
        <v>1</v>
      </c>
      <c r="B19" s="17" t="s">
        <v>28</v>
      </c>
      <c r="C19" s="18" t="s">
        <v>10</v>
      </c>
      <c r="D19" s="23">
        <v>0.39629999999999999</v>
      </c>
      <c r="E19" s="34">
        <v>808.64244198246593</v>
      </c>
      <c r="F19" s="34">
        <f>E19*D19</f>
        <v>320.46499975765124</v>
      </c>
      <c r="G19" s="45"/>
    </row>
    <row r="20" spans="1:12" s="42" customFormat="1" ht="39.75" customHeight="1" x14ac:dyDescent="0.2">
      <c r="A20" s="31">
        <v>2</v>
      </c>
      <c r="B20" s="33" t="s">
        <v>29</v>
      </c>
      <c r="C20" s="31" t="s">
        <v>10</v>
      </c>
      <c r="D20" s="31">
        <v>0.39629999999999999</v>
      </c>
      <c r="E20" s="34">
        <v>169.53834448756734</v>
      </c>
      <c r="F20" s="34">
        <f>E20*D20</f>
        <v>67.188045920422937</v>
      </c>
      <c r="G20" s="45"/>
    </row>
    <row r="21" spans="1:12" s="42" customFormat="1" ht="50.25" customHeight="1" x14ac:dyDescent="0.2">
      <c r="A21" s="31">
        <v>3</v>
      </c>
      <c r="B21" s="33" t="s">
        <v>45</v>
      </c>
      <c r="C21" s="31" t="s">
        <v>8</v>
      </c>
      <c r="D21" s="31">
        <v>3.96</v>
      </c>
      <c r="E21" s="34">
        <v>16.146080724619157</v>
      </c>
      <c r="F21" s="34">
        <f>E21*D21</f>
        <v>63.938479669491862</v>
      </c>
      <c r="G21" s="45"/>
    </row>
    <row r="22" spans="1:12" s="30" customFormat="1" ht="35.25" customHeight="1" x14ac:dyDescent="0.2">
      <c r="A22" s="39">
        <v>4</v>
      </c>
      <c r="B22" s="38" t="s">
        <v>24</v>
      </c>
      <c r="C22" s="39" t="s">
        <v>19</v>
      </c>
      <c r="D22" s="51">
        <v>0.39629999999999999</v>
      </c>
      <c r="E22" s="35">
        <v>15.293155727236288</v>
      </c>
      <c r="F22" s="28">
        <f>E22*D22</f>
        <v>6.0606776147037404</v>
      </c>
      <c r="G22" s="45"/>
    </row>
    <row r="23" spans="1:12" s="42" customFormat="1" ht="22.5" customHeight="1" x14ac:dyDescent="0.2">
      <c r="A23" s="67"/>
      <c r="B23" s="68" t="s">
        <v>123</v>
      </c>
      <c r="C23" s="67"/>
      <c r="D23" s="67"/>
      <c r="E23" s="67"/>
      <c r="F23" s="67"/>
      <c r="G23" s="45"/>
    </row>
    <row r="24" spans="1:12" s="45" customFormat="1" ht="48.75" customHeight="1" x14ac:dyDescent="0.2">
      <c r="A24" s="39">
        <v>1</v>
      </c>
      <c r="B24" s="38" t="s">
        <v>129</v>
      </c>
      <c r="C24" s="39" t="s">
        <v>18</v>
      </c>
      <c r="D24" s="35">
        <v>32.409999999999997</v>
      </c>
      <c r="E24" s="34">
        <v>21.972602922742855</v>
      </c>
      <c r="F24" s="34">
        <f>E24*D24</f>
        <v>712.1320607260958</v>
      </c>
    </row>
    <row r="25" spans="1:12" s="42" customFormat="1" ht="50.25" customHeight="1" x14ac:dyDescent="0.2">
      <c r="A25" s="31">
        <v>2</v>
      </c>
      <c r="B25" s="33" t="s">
        <v>128</v>
      </c>
      <c r="C25" s="31" t="s">
        <v>8</v>
      </c>
      <c r="D25" s="31">
        <v>3.24</v>
      </c>
      <c r="E25" s="34">
        <v>16.146080724619157</v>
      </c>
      <c r="F25" s="34">
        <f>E25*D25</f>
        <v>52.313301547766073</v>
      </c>
      <c r="G25" s="45"/>
    </row>
    <row r="26" spans="1:12" s="30" customFormat="1" ht="35.25" customHeight="1" x14ac:dyDescent="0.2">
      <c r="A26" s="39">
        <v>3</v>
      </c>
      <c r="B26" s="38" t="s">
        <v>24</v>
      </c>
      <c r="C26" s="39" t="s">
        <v>19</v>
      </c>
      <c r="D26" s="51">
        <v>0.3241</v>
      </c>
      <c r="E26" s="35">
        <v>15.293155727236288</v>
      </c>
      <c r="F26" s="28">
        <f>E26*D26</f>
        <v>4.956511771197281</v>
      </c>
      <c r="G26" s="45"/>
    </row>
    <row r="27" spans="1:12" ht="21" customHeight="1" x14ac:dyDescent="0.2">
      <c r="A27" s="31"/>
      <c r="B27" s="66" t="s">
        <v>30</v>
      </c>
      <c r="C27" s="31"/>
      <c r="D27" s="31"/>
      <c r="E27" s="34"/>
      <c r="F27" s="16"/>
      <c r="G27" s="45"/>
    </row>
    <row r="28" spans="1:12" s="69" customFormat="1" ht="31.5" customHeight="1" x14ac:dyDescent="0.2">
      <c r="A28" s="39">
        <v>1</v>
      </c>
      <c r="B28" s="70" t="s">
        <v>46</v>
      </c>
      <c r="C28" s="39" t="s">
        <v>47</v>
      </c>
      <c r="D28" s="81">
        <v>96.3</v>
      </c>
      <c r="E28" s="35">
        <v>0.20959832731269887</v>
      </c>
      <c r="F28" s="28">
        <f>E28*D28</f>
        <v>20.184318920212899</v>
      </c>
      <c r="G28" s="45"/>
    </row>
    <row r="29" spans="1:12" ht="25.5" customHeight="1" x14ac:dyDescent="0.2">
      <c r="A29" s="31"/>
      <c r="B29" s="68" t="s">
        <v>35</v>
      </c>
      <c r="C29" s="31"/>
      <c r="D29" s="31"/>
      <c r="E29" s="31"/>
      <c r="F29" s="18"/>
      <c r="G29" s="45"/>
    </row>
    <row r="30" spans="1:12" ht="33.75" customHeight="1" x14ac:dyDescent="0.2">
      <c r="A30" s="31">
        <v>1</v>
      </c>
      <c r="B30" s="33" t="s">
        <v>124</v>
      </c>
      <c r="C30" s="31" t="s">
        <v>8</v>
      </c>
      <c r="D30" s="31">
        <v>0.64</v>
      </c>
      <c r="E30" s="34">
        <v>3.453218740262515</v>
      </c>
      <c r="F30" s="16">
        <f t="shared" ref="F30:F39" si="0">E30*D30</f>
        <v>2.2100599937680094</v>
      </c>
      <c r="G30" s="45"/>
    </row>
    <row r="31" spans="1:12" ht="35.25" customHeight="1" x14ac:dyDescent="0.2">
      <c r="A31" s="31">
        <v>2</v>
      </c>
      <c r="B31" s="33" t="s">
        <v>125</v>
      </c>
      <c r="C31" s="31" t="s">
        <v>8</v>
      </c>
      <c r="D31" s="31">
        <v>0.64</v>
      </c>
      <c r="E31" s="34">
        <v>48.243299104620505</v>
      </c>
      <c r="F31" s="16">
        <f t="shared" si="0"/>
        <v>30.875711426957125</v>
      </c>
      <c r="G31" s="45"/>
    </row>
    <row r="32" spans="1:12" ht="42.75" customHeight="1" x14ac:dyDescent="0.2">
      <c r="A32" s="31">
        <v>3</v>
      </c>
      <c r="B32" s="33" t="s">
        <v>41</v>
      </c>
      <c r="C32" s="31" t="s">
        <v>8</v>
      </c>
      <c r="D32" s="34">
        <v>0.64</v>
      </c>
      <c r="E32" s="34">
        <v>2.0844884032130091</v>
      </c>
      <c r="F32" s="16">
        <f t="shared" si="0"/>
        <v>1.3340725780563258</v>
      </c>
      <c r="G32" s="45"/>
      <c r="L32" s="30"/>
    </row>
    <row r="33" spans="1:592" s="30" customFormat="1" ht="45.75" customHeight="1" x14ac:dyDescent="0.2">
      <c r="A33" s="39">
        <v>4</v>
      </c>
      <c r="B33" s="38" t="s">
        <v>126</v>
      </c>
      <c r="C33" s="39" t="s">
        <v>13</v>
      </c>
      <c r="D33" s="39">
        <f>81.5+81.5</f>
        <v>163</v>
      </c>
      <c r="E33" s="35">
        <v>0.4454250500897452</v>
      </c>
      <c r="F33" s="28">
        <f t="shared" si="0"/>
        <v>72.60428316462847</v>
      </c>
      <c r="G33" s="45"/>
      <c r="H33" s="45"/>
      <c r="I33" s="1"/>
      <c r="J33" s="45"/>
    </row>
    <row r="34" spans="1:592" ht="31.5" customHeight="1" x14ac:dyDescent="0.2">
      <c r="A34" s="31">
        <v>5</v>
      </c>
      <c r="B34" s="33" t="s">
        <v>127</v>
      </c>
      <c r="C34" s="31" t="s">
        <v>13</v>
      </c>
      <c r="D34" s="44">
        <v>26</v>
      </c>
      <c r="E34" s="34">
        <v>2.0341077287431699</v>
      </c>
      <c r="F34" s="16">
        <f t="shared" si="0"/>
        <v>52.886800947322421</v>
      </c>
      <c r="G34" s="45"/>
    </row>
    <row r="35" spans="1:592" s="30" customFormat="1" ht="45.75" customHeight="1" x14ac:dyDescent="0.2">
      <c r="A35" s="39">
        <v>6</v>
      </c>
      <c r="B35" s="38" t="s">
        <v>36</v>
      </c>
      <c r="C35" s="39" t="s">
        <v>13</v>
      </c>
      <c r="D35" s="39">
        <v>12</v>
      </c>
      <c r="E35" s="35">
        <v>2.4943802805025728</v>
      </c>
      <c r="F35" s="28">
        <f t="shared" si="0"/>
        <v>29.932563366030873</v>
      </c>
      <c r="G35" s="45"/>
      <c r="I35" s="42"/>
    </row>
    <row r="36" spans="1:592" s="42" customFormat="1" ht="33" customHeight="1" x14ac:dyDescent="0.2">
      <c r="A36" s="31">
        <v>7</v>
      </c>
      <c r="B36" s="33" t="s">
        <v>40</v>
      </c>
      <c r="C36" s="31" t="s">
        <v>7</v>
      </c>
      <c r="D36" s="44">
        <v>8</v>
      </c>
      <c r="E36" s="34">
        <v>0.2227125250448726</v>
      </c>
      <c r="F36" s="34">
        <f t="shared" si="0"/>
        <v>1.7817002003589808</v>
      </c>
      <c r="G36" s="45"/>
    </row>
    <row r="37" spans="1:592" s="30" customFormat="1" ht="38.25" customHeight="1" x14ac:dyDescent="0.2">
      <c r="A37" s="39">
        <v>8</v>
      </c>
      <c r="B37" s="38" t="s">
        <v>37</v>
      </c>
      <c r="C37" s="39" t="s">
        <v>9</v>
      </c>
      <c r="D37" s="85">
        <f>4.262/1000</f>
        <v>4.2619999999999993E-3</v>
      </c>
      <c r="E37" s="35">
        <v>419.44192216784342</v>
      </c>
      <c r="F37" s="28">
        <f t="shared" si="0"/>
        <v>1.7876614722793482</v>
      </c>
      <c r="G37" s="45"/>
      <c r="H37" s="1"/>
      <c r="I37" s="1"/>
      <c r="J37" s="1"/>
    </row>
    <row r="38" spans="1:592" ht="33.75" customHeight="1" x14ac:dyDescent="0.2">
      <c r="A38" s="31">
        <v>9</v>
      </c>
      <c r="B38" s="33" t="s">
        <v>38</v>
      </c>
      <c r="C38" s="31" t="s">
        <v>10</v>
      </c>
      <c r="D38" s="31">
        <f>15/100</f>
        <v>0.15</v>
      </c>
      <c r="E38" s="46">
        <v>161.31371729003146</v>
      </c>
      <c r="F38" s="16">
        <f t="shared" si="0"/>
        <v>24.19705759350472</v>
      </c>
      <c r="G38" s="45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</row>
    <row r="39" spans="1:592" s="45" customFormat="1" ht="43.5" customHeight="1" x14ac:dyDescent="0.2">
      <c r="A39" s="39">
        <v>10</v>
      </c>
      <c r="B39" s="65" t="s">
        <v>39</v>
      </c>
      <c r="C39" s="39" t="s">
        <v>9</v>
      </c>
      <c r="D39" s="39">
        <v>0.22614999999999999</v>
      </c>
      <c r="E39" s="35">
        <v>224.7382802534288</v>
      </c>
      <c r="F39" s="35">
        <f t="shared" si="0"/>
        <v>50.824562079312919</v>
      </c>
      <c r="H39" s="1"/>
      <c r="I39" s="1"/>
      <c r="J39" s="1"/>
    </row>
    <row r="40" spans="1:592" ht="22.5" customHeight="1" x14ac:dyDescent="0.2">
      <c r="A40" s="67"/>
      <c r="B40" s="68" t="s">
        <v>48</v>
      </c>
      <c r="C40" s="67"/>
      <c r="D40" s="67"/>
      <c r="E40" s="67"/>
      <c r="F40" s="26"/>
      <c r="G40" s="45"/>
    </row>
    <row r="41" spans="1:592" ht="39" customHeight="1" x14ac:dyDescent="0.2">
      <c r="A41" s="31">
        <v>1</v>
      </c>
      <c r="B41" s="73" t="s">
        <v>49</v>
      </c>
      <c r="C41" s="32" t="s">
        <v>9</v>
      </c>
      <c r="D41" s="40">
        <v>1.135</v>
      </c>
      <c r="E41" s="35">
        <v>419.44192216784342</v>
      </c>
      <c r="F41" s="28">
        <f t="shared" ref="F41:F60" si="1">E41*D41</f>
        <v>476.06658166050227</v>
      </c>
      <c r="G41" s="45"/>
    </row>
    <row r="42" spans="1:592" ht="39" customHeight="1" x14ac:dyDescent="0.2">
      <c r="A42" s="31">
        <v>2</v>
      </c>
      <c r="B42" s="73" t="s">
        <v>50</v>
      </c>
      <c r="C42" s="32" t="s">
        <v>9</v>
      </c>
      <c r="D42" s="40">
        <v>1.4870000000000001</v>
      </c>
      <c r="E42" s="35">
        <v>419.44192216784342</v>
      </c>
      <c r="F42" s="28">
        <f t="shared" si="1"/>
        <v>623.71013826358319</v>
      </c>
      <c r="G42" s="45"/>
    </row>
    <row r="43" spans="1:592" ht="60.75" customHeight="1" x14ac:dyDescent="0.2">
      <c r="A43" s="31">
        <v>3</v>
      </c>
      <c r="B43" s="33" t="s">
        <v>51</v>
      </c>
      <c r="C43" s="31" t="s">
        <v>8</v>
      </c>
      <c r="D43" s="31">
        <v>10.36</v>
      </c>
      <c r="E43" s="34">
        <v>100.61023752891202</v>
      </c>
      <c r="F43" s="16">
        <f t="shared" si="1"/>
        <v>1042.3220607995286</v>
      </c>
      <c r="G43" s="45"/>
    </row>
    <row r="44" spans="1:592" ht="51" customHeight="1" x14ac:dyDescent="0.2">
      <c r="A44" s="31">
        <v>4</v>
      </c>
      <c r="B44" s="33" t="s">
        <v>52</v>
      </c>
      <c r="C44" s="31" t="s">
        <v>8</v>
      </c>
      <c r="D44" s="31">
        <v>22.19</v>
      </c>
      <c r="E44" s="34">
        <v>80.312200391274047</v>
      </c>
      <c r="F44" s="16">
        <f t="shared" si="1"/>
        <v>1782.1277266823713</v>
      </c>
      <c r="G44" s="45"/>
    </row>
    <row r="45" spans="1:592" ht="55.5" customHeight="1" x14ac:dyDescent="0.2">
      <c r="A45" s="31">
        <v>5</v>
      </c>
      <c r="B45" s="33" t="s">
        <v>54</v>
      </c>
      <c r="C45" s="31" t="s">
        <v>12</v>
      </c>
      <c r="D45" s="74">
        <f>38.87/1000</f>
        <v>3.8869999999999995E-2</v>
      </c>
      <c r="E45" s="34">
        <v>974.77669164255349</v>
      </c>
      <c r="F45" s="16">
        <f t="shared" si="1"/>
        <v>37.889570004146051</v>
      </c>
      <c r="G45" s="45"/>
    </row>
    <row r="46" spans="1:592" s="42" customFormat="1" ht="49.5" customHeight="1" x14ac:dyDescent="0.2">
      <c r="A46" s="31">
        <v>6</v>
      </c>
      <c r="B46" s="33" t="s">
        <v>53</v>
      </c>
      <c r="C46" s="31" t="s">
        <v>8</v>
      </c>
      <c r="D46" s="34">
        <v>159.36000000000001</v>
      </c>
      <c r="E46" s="34">
        <v>1.2150636944715225</v>
      </c>
      <c r="F46" s="34">
        <f t="shared" si="1"/>
        <v>193.63255035098183</v>
      </c>
      <c r="G46" s="45"/>
    </row>
    <row r="47" spans="1:592" ht="39" customHeight="1" x14ac:dyDescent="0.2">
      <c r="A47" s="31">
        <v>7</v>
      </c>
      <c r="B47" s="73" t="s">
        <v>42</v>
      </c>
      <c r="C47" s="32" t="s">
        <v>55</v>
      </c>
      <c r="D47" s="40">
        <v>133.15</v>
      </c>
      <c r="E47" s="34">
        <v>0.58715375810676185</v>
      </c>
      <c r="F47" s="16">
        <f t="shared" si="1"/>
        <v>78.17952289191534</v>
      </c>
      <c r="G47" s="45"/>
    </row>
    <row r="48" spans="1:592" s="47" customFormat="1" ht="33" customHeight="1" x14ac:dyDescent="0.2">
      <c r="A48" s="39">
        <v>8</v>
      </c>
      <c r="B48" s="38" t="s">
        <v>56</v>
      </c>
      <c r="C48" s="39" t="s">
        <v>9</v>
      </c>
      <c r="D48" s="35">
        <v>226.35</v>
      </c>
      <c r="E48" s="35">
        <v>1.6095935306858282</v>
      </c>
      <c r="F48" s="35">
        <f t="shared" si="1"/>
        <v>364.33149567073718</v>
      </c>
      <c r="G48" s="45"/>
    </row>
    <row r="49" spans="1:86" s="42" customFormat="1" ht="49.5" customHeight="1" x14ac:dyDescent="0.2">
      <c r="A49" s="31">
        <v>9</v>
      </c>
      <c r="B49" s="33" t="s">
        <v>57</v>
      </c>
      <c r="C49" s="31" t="s">
        <v>12</v>
      </c>
      <c r="D49" s="74">
        <f>65.78/1000</f>
        <v>6.5780000000000005E-2</v>
      </c>
      <c r="E49" s="44">
        <v>103.17907247986079</v>
      </c>
      <c r="F49" s="34">
        <f t="shared" si="1"/>
        <v>6.7871193877252436</v>
      </c>
      <c r="G49" s="45"/>
    </row>
    <row r="50" spans="1:86" s="30" customFormat="1" ht="51" customHeight="1" x14ac:dyDescent="0.2">
      <c r="A50" s="39">
        <v>10</v>
      </c>
      <c r="B50" s="38" t="s">
        <v>58</v>
      </c>
      <c r="C50" s="39" t="s">
        <v>19</v>
      </c>
      <c r="D50" s="37">
        <v>0.57699999999999996</v>
      </c>
      <c r="E50" s="35">
        <v>21.350936408456821</v>
      </c>
      <c r="F50" s="28">
        <f t="shared" si="1"/>
        <v>12.319490307679585</v>
      </c>
      <c r="G50" s="45"/>
    </row>
    <row r="51" spans="1:86" ht="50.25" customHeight="1" x14ac:dyDescent="0.2">
      <c r="A51" s="31">
        <v>11</v>
      </c>
      <c r="B51" s="33" t="s">
        <v>59</v>
      </c>
      <c r="C51" s="31" t="s">
        <v>8</v>
      </c>
      <c r="D51" s="31">
        <v>11.54</v>
      </c>
      <c r="E51" s="34">
        <v>16.146080724619157</v>
      </c>
      <c r="F51" s="16">
        <f t="shared" si="1"/>
        <v>186.32577156210505</v>
      </c>
      <c r="G51" s="45"/>
    </row>
    <row r="52" spans="1:86" s="42" customFormat="1" ht="58.5" customHeight="1" x14ac:dyDescent="0.2">
      <c r="A52" s="31">
        <v>12</v>
      </c>
      <c r="B52" s="33" t="s">
        <v>60</v>
      </c>
      <c r="C52" s="31" t="s">
        <v>8</v>
      </c>
      <c r="D52" s="31">
        <v>11.54</v>
      </c>
      <c r="E52" s="34">
        <v>37.903676257989765</v>
      </c>
      <c r="F52" s="34">
        <f t="shared" si="1"/>
        <v>437.40842401720187</v>
      </c>
      <c r="G52" s="45"/>
    </row>
    <row r="53" spans="1:86" ht="59.25" customHeight="1" x14ac:dyDescent="0.2">
      <c r="A53" s="31">
        <v>13</v>
      </c>
      <c r="B53" s="33" t="s">
        <v>61</v>
      </c>
      <c r="C53" s="31" t="s">
        <v>10</v>
      </c>
      <c r="D53" s="41">
        <f>44.4/100</f>
        <v>0.44400000000000001</v>
      </c>
      <c r="E53" s="34">
        <v>110.50655253682572</v>
      </c>
      <c r="F53" s="16">
        <f t="shared" si="1"/>
        <v>49.064909326350623</v>
      </c>
      <c r="G53" s="45"/>
    </row>
    <row r="54" spans="1:86" s="27" customFormat="1" ht="52.5" customHeight="1" x14ac:dyDescent="0.2">
      <c r="A54" s="39">
        <v>14</v>
      </c>
      <c r="B54" s="64" t="s">
        <v>62</v>
      </c>
      <c r="C54" s="57" t="s">
        <v>21</v>
      </c>
      <c r="D54" s="82">
        <v>98</v>
      </c>
      <c r="E54" s="35">
        <v>2.3673794980943272</v>
      </c>
      <c r="F54" s="28">
        <f t="shared" si="1"/>
        <v>232.00319081324406</v>
      </c>
      <c r="G54" s="45"/>
    </row>
    <row r="55" spans="1:86" s="83" customFormat="1" ht="63.75" customHeight="1" x14ac:dyDescent="0.2">
      <c r="A55" s="31">
        <v>15</v>
      </c>
      <c r="B55" s="33" t="s">
        <v>63</v>
      </c>
      <c r="C55" s="31" t="s">
        <v>14</v>
      </c>
      <c r="D55" s="46">
        <v>131.6</v>
      </c>
      <c r="E55" s="34">
        <v>6.0204328575229136</v>
      </c>
      <c r="F55" s="34">
        <f t="shared" si="1"/>
        <v>792.28896405001535</v>
      </c>
      <c r="G55" s="45"/>
      <c r="H55" s="45"/>
      <c r="I55" s="45"/>
      <c r="J55" s="45"/>
      <c r="K55" s="45"/>
      <c r="L55" s="42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</row>
    <row r="56" spans="1:86" s="42" customFormat="1" ht="50.25" customHeight="1" x14ac:dyDescent="0.2">
      <c r="A56" s="31">
        <v>16</v>
      </c>
      <c r="B56" s="33" t="s">
        <v>64</v>
      </c>
      <c r="C56" s="31" t="s">
        <v>14</v>
      </c>
      <c r="D56" s="46">
        <v>131.6</v>
      </c>
      <c r="E56" s="34">
        <v>2.924268485038612</v>
      </c>
      <c r="F56" s="34">
        <f t="shared" si="1"/>
        <v>384.83373263108132</v>
      </c>
      <c r="G56" s="45"/>
    </row>
    <row r="57" spans="1:86" s="42" customFormat="1" ht="48.75" customHeight="1" x14ac:dyDescent="0.2">
      <c r="A57" s="31">
        <v>17</v>
      </c>
      <c r="B57" s="33" t="s">
        <v>65</v>
      </c>
      <c r="C57" s="39" t="s">
        <v>18</v>
      </c>
      <c r="D57" s="34">
        <v>31.64</v>
      </c>
      <c r="E57" s="35">
        <v>31.745647487875381</v>
      </c>
      <c r="F57" s="35">
        <f t="shared" si="1"/>
        <v>1004.4322865163771</v>
      </c>
      <c r="G57" s="45"/>
    </row>
    <row r="58" spans="1:86" ht="50.25" customHeight="1" x14ac:dyDescent="0.2">
      <c r="A58" s="31">
        <v>18</v>
      </c>
      <c r="B58" s="33" t="s">
        <v>66</v>
      </c>
      <c r="C58" s="31" t="s">
        <v>8</v>
      </c>
      <c r="D58" s="31">
        <v>3.1640000000000001</v>
      </c>
      <c r="E58" s="34">
        <v>16.146080724619157</v>
      </c>
      <c r="F58" s="16">
        <f t="shared" si="1"/>
        <v>51.086199412695017</v>
      </c>
      <c r="G58" s="45"/>
    </row>
    <row r="59" spans="1:86" s="42" customFormat="1" ht="58.5" customHeight="1" x14ac:dyDescent="0.2">
      <c r="A59" s="31">
        <v>19</v>
      </c>
      <c r="B59" s="33" t="s">
        <v>67</v>
      </c>
      <c r="C59" s="31" t="s">
        <v>8</v>
      </c>
      <c r="D59" s="31">
        <v>3.1640000000000001</v>
      </c>
      <c r="E59" s="34">
        <v>45.854513402091726</v>
      </c>
      <c r="F59" s="34">
        <f t="shared" si="1"/>
        <v>145.08368040421823</v>
      </c>
      <c r="G59" s="45"/>
    </row>
    <row r="60" spans="1:86" ht="55.5" customHeight="1" x14ac:dyDescent="0.2">
      <c r="A60" s="31">
        <v>20</v>
      </c>
      <c r="B60" s="33" t="s">
        <v>68</v>
      </c>
      <c r="C60" s="31" t="s">
        <v>14</v>
      </c>
      <c r="D60" s="34">
        <v>31.64</v>
      </c>
      <c r="E60" s="34">
        <v>0.8760025985098322</v>
      </c>
      <c r="F60" s="16">
        <f t="shared" si="1"/>
        <v>27.716722216851092</v>
      </c>
      <c r="G60" s="45"/>
    </row>
    <row r="61" spans="1:86" ht="22.5" customHeight="1" x14ac:dyDescent="0.2">
      <c r="A61" s="67"/>
      <c r="B61" s="68" t="s">
        <v>133</v>
      </c>
      <c r="C61" s="67"/>
      <c r="D61" s="67"/>
      <c r="E61" s="67"/>
      <c r="F61" s="26"/>
      <c r="G61" s="45"/>
    </row>
    <row r="62" spans="1:86" ht="55.5" customHeight="1" x14ac:dyDescent="0.2">
      <c r="A62" s="31">
        <v>1</v>
      </c>
      <c r="B62" s="33" t="s">
        <v>134</v>
      </c>
      <c r="C62" s="31" t="s">
        <v>14</v>
      </c>
      <c r="D62" s="34">
        <v>97.58</v>
      </c>
      <c r="E62" s="34">
        <v>32.045567021602473</v>
      </c>
      <c r="F62" s="16">
        <f>E62*D62</f>
        <v>3127.0064299679693</v>
      </c>
      <c r="G62" s="45"/>
    </row>
    <row r="63" spans="1:86" ht="49.5" customHeight="1" x14ac:dyDescent="0.2">
      <c r="A63" s="31">
        <v>2</v>
      </c>
      <c r="B63" s="33" t="s">
        <v>135</v>
      </c>
      <c r="C63" s="31" t="s">
        <v>7</v>
      </c>
      <c r="D63" s="31">
        <v>164</v>
      </c>
      <c r="E63" s="31">
        <v>3.265005537074531</v>
      </c>
      <c r="F63" s="16">
        <f>E63*D63</f>
        <v>535.46090808022313</v>
      </c>
      <c r="G63" s="45"/>
    </row>
    <row r="64" spans="1:86" ht="64.5" customHeight="1" x14ac:dyDescent="0.2">
      <c r="A64" s="31">
        <v>3</v>
      </c>
      <c r="B64" s="33" t="s">
        <v>136</v>
      </c>
      <c r="C64" s="31" t="s">
        <v>7</v>
      </c>
      <c r="D64" s="31">
        <v>144</v>
      </c>
      <c r="E64" s="31">
        <v>12.015220376434273</v>
      </c>
      <c r="F64" s="16">
        <f>E64*D64</f>
        <v>1730.1917342065353</v>
      </c>
      <c r="G64" s="45"/>
    </row>
    <row r="65" spans="1:7" ht="22.5" customHeight="1" x14ac:dyDescent="0.2">
      <c r="A65" s="67"/>
      <c r="B65" s="68" t="s">
        <v>139</v>
      </c>
      <c r="C65" s="67"/>
      <c r="D65" s="67"/>
      <c r="E65" s="67"/>
      <c r="F65" s="26"/>
      <c r="G65" s="45"/>
    </row>
    <row r="66" spans="1:7" ht="95.25" customHeight="1" x14ac:dyDescent="0.2">
      <c r="A66" s="18">
        <v>1</v>
      </c>
      <c r="B66" s="17" t="s">
        <v>140</v>
      </c>
      <c r="C66" s="18" t="s">
        <v>44</v>
      </c>
      <c r="D66" s="18">
        <f>30/100</f>
        <v>0.3</v>
      </c>
      <c r="E66" s="16">
        <v>1022.6713952062721</v>
      </c>
      <c r="F66" s="16">
        <f>E66*D66</f>
        <v>306.80141856188163</v>
      </c>
      <c r="G66" s="45"/>
    </row>
    <row r="67" spans="1:7" ht="45" customHeight="1" x14ac:dyDescent="0.2">
      <c r="A67" s="18">
        <v>2</v>
      </c>
      <c r="B67" s="25" t="s">
        <v>141</v>
      </c>
      <c r="C67" s="18" t="s">
        <v>7</v>
      </c>
      <c r="D67" s="18">
        <v>1</v>
      </c>
      <c r="E67" s="16">
        <v>53.513224609285025</v>
      </c>
      <c r="F67" s="16">
        <f>E67*D67</f>
        <v>53.513224609285025</v>
      </c>
      <c r="G67" s="45"/>
    </row>
    <row r="68" spans="1:7" ht="22.5" customHeight="1" x14ac:dyDescent="0.2">
      <c r="A68" s="26"/>
      <c r="B68" s="20" t="s">
        <v>84</v>
      </c>
      <c r="C68" s="26"/>
      <c r="D68" s="26"/>
      <c r="E68" s="26"/>
      <c r="F68" s="26"/>
      <c r="G68" s="45"/>
    </row>
    <row r="69" spans="1:7" ht="44.25" customHeight="1" x14ac:dyDescent="0.2">
      <c r="A69" s="18">
        <v>1</v>
      </c>
      <c r="B69" s="17" t="s">
        <v>69</v>
      </c>
      <c r="C69" s="18" t="s">
        <v>8</v>
      </c>
      <c r="D69" s="50">
        <v>32.4</v>
      </c>
      <c r="E69" s="16">
        <v>1.2150636944715225</v>
      </c>
      <c r="F69" s="16">
        <f t="shared" ref="F69:F102" si="2">E69*D69</f>
        <v>39.368063700877329</v>
      </c>
      <c r="G69" s="45"/>
    </row>
    <row r="70" spans="1:7" ht="34.5" customHeight="1" x14ac:dyDescent="0.2">
      <c r="A70" s="18">
        <v>2</v>
      </c>
      <c r="B70" s="75" t="s">
        <v>70</v>
      </c>
      <c r="C70" s="76" t="s">
        <v>71</v>
      </c>
      <c r="D70" s="77">
        <v>3.6</v>
      </c>
      <c r="E70" s="16">
        <v>6.0902221419175264</v>
      </c>
      <c r="F70" s="16">
        <f t="shared" si="2"/>
        <v>21.924799710903095</v>
      </c>
      <c r="G70" s="45"/>
    </row>
    <row r="71" spans="1:7" ht="40.5" customHeight="1" x14ac:dyDescent="0.2">
      <c r="A71" s="18">
        <v>3</v>
      </c>
      <c r="B71" s="17" t="s">
        <v>72</v>
      </c>
      <c r="C71" s="18" t="s">
        <v>8</v>
      </c>
      <c r="D71" s="18">
        <v>3</v>
      </c>
      <c r="E71" s="16">
        <v>9.3268686244983598</v>
      </c>
      <c r="F71" s="16">
        <f t="shared" si="2"/>
        <v>27.98060587349508</v>
      </c>
      <c r="G71" s="45"/>
    </row>
    <row r="72" spans="1:7" ht="41.25" customHeight="1" x14ac:dyDescent="0.2">
      <c r="A72" s="18">
        <v>4</v>
      </c>
      <c r="B72" s="17" t="s">
        <v>103</v>
      </c>
      <c r="C72" s="18" t="s">
        <v>8</v>
      </c>
      <c r="D72" s="18">
        <v>12</v>
      </c>
      <c r="E72" s="16">
        <v>11.737330165484384</v>
      </c>
      <c r="F72" s="16">
        <f t="shared" si="2"/>
        <v>140.84796198581262</v>
      </c>
      <c r="G72" s="45"/>
    </row>
    <row r="73" spans="1:7" ht="32.25" customHeight="1" x14ac:dyDescent="0.2">
      <c r="A73" s="18">
        <v>5</v>
      </c>
      <c r="B73" s="17" t="s">
        <v>73</v>
      </c>
      <c r="C73" s="18" t="s">
        <v>12</v>
      </c>
      <c r="D73" s="23">
        <f>18.9/1000</f>
        <v>1.89E-2</v>
      </c>
      <c r="E73" s="16">
        <v>103.17907247986079</v>
      </c>
      <c r="F73" s="16">
        <f t="shared" si="2"/>
        <v>1.9500844698693689</v>
      </c>
      <c r="G73" s="45"/>
    </row>
    <row r="74" spans="1:7" ht="36.75" customHeight="1" x14ac:dyDescent="0.2">
      <c r="A74" s="18">
        <v>6</v>
      </c>
      <c r="B74" s="17" t="s">
        <v>74</v>
      </c>
      <c r="C74" s="18" t="s">
        <v>8</v>
      </c>
      <c r="D74" s="18">
        <v>2.1</v>
      </c>
      <c r="E74" s="16">
        <v>2.0844884032130091</v>
      </c>
      <c r="F74" s="16">
        <f t="shared" si="2"/>
        <v>4.3774256467473194</v>
      </c>
      <c r="G74" s="45"/>
    </row>
    <row r="75" spans="1:7" ht="35.25" customHeight="1" x14ac:dyDescent="0.2">
      <c r="A75" s="18">
        <v>7</v>
      </c>
      <c r="B75" s="48" t="s">
        <v>75</v>
      </c>
      <c r="C75" s="54" t="s">
        <v>23</v>
      </c>
      <c r="D75" s="55">
        <v>15</v>
      </c>
      <c r="E75" s="16">
        <v>0.58715375810676185</v>
      </c>
      <c r="F75" s="16">
        <f t="shared" si="2"/>
        <v>8.8073063716014275</v>
      </c>
      <c r="G75" s="45"/>
    </row>
    <row r="76" spans="1:7" ht="32.25" customHeight="1" x14ac:dyDescent="0.2">
      <c r="A76" s="18">
        <v>8</v>
      </c>
      <c r="B76" s="48" t="s">
        <v>85</v>
      </c>
      <c r="C76" s="39" t="s">
        <v>9</v>
      </c>
      <c r="D76" s="58">
        <v>25.5</v>
      </c>
      <c r="E76" s="16">
        <v>1.6095935306858282</v>
      </c>
      <c r="F76" s="16">
        <f t="shared" si="2"/>
        <v>41.044635032488621</v>
      </c>
      <c r="G76" s="45"/>
    </row>
    <row r="77" spans="1:7" s="42" customFormat="1" ht="54.75" customHeight="1" x14ac:dyDescent="0.2">
      <c r="A77" s="31">
        <v>9</v>
      </c>
      <c r="B77" s="33" t="s">
        <v>86</v>
      </c>
      <c r="C77" s="31" t="s">
        <v>13</v>
      </c>
      <c r="D77" s="31">
        <v>9.5</v>
      </c>
      <c r="E77" s="34">
        <v>1.2644821786007983</v>
      </c>
      <c r="F77" s="34">
        <f t="shared" si="2"/>
        <v>12.012580696707584</v>
      </c>
      <c r="G77" s="45"/>
    </row>
    <row r="78" spans="1:7" ht="54.75" customHeight="1" x14ac:dyDescent="0.2">
      <c r="A78" s="18">
        <v>10</v>
      </c>
      <c r="B78" s="17" t="s">
        <v>87</v>
      </c>
      <c r="C78" s="18" t="s">
        <v>13</v>
      </c>
      <c r="D78" s="18">
        <v>50</v>
      </c>
      <c r="E78" s="16">
        <v>3.5660021053611533</v>
      </c>
      <c r="F78" s="16">
        <f t="shared" si="2"/>
        <v>178.30010526805765</v>
      </c>
      <c r="G78" s="45"/>
    </row>
    <row r="79" spans="1:7" s="42" customFormat="1" ht="54.75" customHeight="1" x14ac:dyDescent="0.2">
      <c r="A79" s="31">
        <v>11</v>
      </c>
      <c r="B79" s="33" t="s">
        <v>88</v>
      </c>
      <c r="C79" s="31" t="s">
        <v>13</v>
      </c>
      <c r="D79" s="31">
        <v>4.5</v>
      </c>
      <c r="E79" s="34">
        <v>2.5702979233028684</v>
      </c>
      <c r="F79" s="34">
        <f t="shared" si="2"/>
        <v>11.566340654862907</v>
      </c>
      <c r="G79" s="45"/>
    </row>
    <row r="80" spans="1:7" ht="42.75" customHeight="1" x14ac:dyDescent="0.2">
      <c r="A80" s="18">
        <v>12</v>
      </c>
      <c r="B80" s="17" t="s">
        <v>89</v>
      </c>
      <c r="C80" s="18" t="s">
        <v>7</v>
      </c>
      <c r="D80" s="19">
        <v>3</v>
      </c>
      <c r="E80" s="16">
        <v>2.2271252504487262</v>
      </c>
      <c r="F80" s="16">
        <f t="shared" si="2"/>
        <v>6.6813757513461791</v>
      </c>
      <c r="G80" s="45"/>
    </row>
    <row r="81" spans="1:86" ht="54" customHeight="1" x14ac:dyDescent="0.2">
      <c r="A81" s="18">
        <v>13</v>
      </c>
      <c r="B81" s="17" t="s">
        <v>90</v>
      </c>
      <c r="C81" s="18" t="s">
        <v>9</v>
      </c>
      <c r="D81" s="18">
        <f>5/1000</f>
        <v>5.0000000000000001E-3</v>
      </c>
      <c r="E81" s="16">
        <v>124.65832279620327</v>
      </c>
      <c r="F81" s="16">
        <f t="shared" si="2"/>
        <v>0.62329161398101629</v>
      </c>
      <c r="G81" s="45"/>
    </row>
    <row r="82" spans="1:86" ht="42.75" customHeight="1" x14ac:dyDescent="0.2">
      <c r="A82" s="18">
        <v>14</v>
      </c>
      <c r="B82" s="17" t="s">
        <v>91</v>
      </c>
      <c r="C82" s="18" t="s">
        <v>7</v>
      </c>
      <c r="D82" s="19">
        <v>2</v>
      </c>
      <c r="E82" s="16">
        <v>2.9695003339316348</v>
      </c>
      <c r="F82" s="16">
        <f t="shared" si="2"/>
        <v>5.9390006678632696</v>
      </c>
      <c r="G82" s="45"/>
    </row>
    <row r="83" spans="1:86" s="42" customFormat="1" ht="48" customHeight="1" x14ac:dyDescent="0.2">
      <c r="A83" s="31">
        <v>15</v>
      </c>
      <c r="B83" s="33" t="s">
        <v>92</v>
      </c>
      <c r="C83" s="31" t="s">
        <v>7</v>
      </c>
      <c r="D83" s="44">
        <v>1</v>
      </c>
      <c r="E83" s="16">
        <v>51.223880760320696</v>
      </c>
      <c r="F83" s="16">
        <f t="shared" si="2"/>
        <v>51.223880760320696</v>
      </c>
      <c r="G83" s="4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</row>
    <row r="84" spans="1:86" ht="30.75" customHeight="1" x14ac:dyDescent="0.2">
      <c r="A84" s="18">
        <v>16</v>
      </c>
      <c r="B84" s="17" t="s">
        <v>93</v>
      </c>
      <c r="C84" s="18" t="s">
        <v>7</v>
      </c>
      <c r="D84" s="19">
        <v>1</v>
      </c>
      <c r="E84" s="16">
        <v>1.7817002003589808</v>
      </c>
      <c r="F84" s="16">
        <f t="shared" si="2"/>
        <v>1.7817002003589808</v>
      </c>
      <c r="G84" s="45"/>
    </row>
    <row r="85" spans="1:86" ht="30.75" customHeight="1" x14ac:dyDescent="0.2">
      <c r="A85" s="18">
        <v>17</v>
      </c>
      <c r="B85" s="17" t="s">
        <v>94</v>
      </c>
      <c r="C85" s="18" t="s">
        <v>7</v>
      </c>
      <c r="D85" s="19">
        <v>1</v>
      </c>
      <c r="E85" s="16">
        <v>6.6813757513461773</v>
      </c>
      <c r="F85" s="16">
        <f t="shared" si="2"/>
        <v>6.6813757513461773</v>
      </c>
      <c r="G85" s="45"/>
    </row>
    <row r="86" spans="1:86" s="45" customFormat="1" ht="56.25" customHeight="1" x14ac:dyDescent="0.2">
      <c r="A86" s="39">
        <v>18</v>
      </c>
      <c r="B86" s="38" t="s">
        <v>95</v>
      </c>
      <c r="C86" s="39" t="s">
        <v>7</v>
      </c>
      <c r="D86" s="49">
        <v>1</v>
      </c>
      <c r="E86" s="35">
        <v>8.1661259183119945</v>
      </c>
      <c r="F86" s="35">
        <f t="shared" si="2"/>
        <v>8.1661259183119945</v>
      </c>
    </row>
    <row r="87" spans="1:86" ht="34.5" customHeight="1" x14ac:dyDescent="0.2">
      <c r="A87" s="18">
        <v>19</v>
      </c>
      <c r="B87" s="17" t="s">
        <v>96</v>
      </c>
      <c r="C87" s="18" t="s">
        <v>7</v>
      </c>
      <c r="D87" s="18">
        <v>2</v>
      </c>
      <c r="E87" s="16">
        <v>5.5485113739512597</v>
      </c>
      <c r="F87" s="16">
        <f t="shared" si="2"/>
        <v>11.097022747902519</v>
      </c>
      <c r="G87" s="45"/>
    </row>
    <row r="88" spans="1:86" s="42" customFormat="1" ht="51.75" customHeight="1" x14ac:dyDescent="0.2">
      <c r="A88" s="31">
        <v>20</v>
      </c>
      <c r="B88" s="33" t="s">
        <v>97</v>
      </c>
      <c r="C88" s="31" t="s">
        <v>7</v>
      </c>
      <c r="D88" s="44">
        <v>3</v>
      </c>
      <c r="E88" s="34">
        <v>6.6813757513461773</v>
      </c>
      <c r="F88" s="34">
        <f t="shared" si="2"/>
        <v>20.044127254038532</v>
      </c>
      <c r="G88" s="45"/>
    </row>
    <row r="89" spans="1:86" ht="39.75" customHeight="1" x14ac:dyDescent="0.2">
      <c r="A89" s="18">
        <v>21</v>
      </c>
      <c r="B89" s="33" t="s">
        <v>98</v>
      </c>
      <c r="C89" s="18" t="s">
        <v>10</v>
      </c>
      <c r="D89" s="18">
        <f>0.85/100</f>
        <v>8.5000000000000006E-3</v>
      </c>
      <c r="E89" s="16">
        <v>161.31371729003146</v>
      </c>
      <c r="F89" s="16">
        <f t="shared" si="2"/>
        <v>1.3711665969652675</v>
      </c>
      <c r="G89" s="45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</row>
    <row r="90" spans="1:86" s="42" customFormat="1" ht="45" customHeight="1" x14ac:dyDescent="0.2">
      <c r="A90" s="31">
        <v>22</v>
      </c>
      <c r="B90" s="33" t="s">
        <v>76</v>
      </c>
      <c r="C90" s="31" t="s">
        <v>8</v>
      </c>
      <c r="D90" s="44">
        <v>1</v>
      </c>
      <c r="E90" s="34">
        <v>70.746991999537968</v>
      </c>
      <c r="F90" s="34">
        <f t="shared" si="2"/>
        <v>70.746991999537968</v>
      </c>
      <c r="G90" s="45"/>
    </row>
    <row r="91" spans="1:86" ht="36.75" customHeight="1" x14ac:dyDescent="0.2">
      <c r="A91" s="18">
        <v>23</v>
      </c>
      <c r="B91" s="17" t="s">
        <v>77</v>
      </c>
      <c r="C91" s="18" t="s">
        <v>7</v>
      </c>
      <c r="D91" s="19">
        <v>1</v>
      </c>
      <c r="E91" s="16">
        <v>28.458206450233824</v>
      </c>
      <c r="F91" s="16">
        <f t="shared" si="2"/>
        <v>28.458206450233824</v>
      </c>
      <c r="G91" s="45"/>
    </row>
    <row r="92" spans="1:86" ht="36.75" customHeight="1" x14ac:dyDescent="0.2">
      <c r="A92" s="18">
        <v>24</v>
      </c>
      <c r="B92" s="17" t="s">
        <v>78</v>
      </c>
      <c r="C92" s="18" t="s">
        <v>7</v>
      </c>
      <c r="D92" s="19">
        <v>1</v>
      </c>
      <c r="E92" s="16">
        <v>37.118754174145437</v>
      </c>
      <c r="F92" s="16">
        <f t="shared" si="2"/>
        <v>37.118754174145437</v>
      </c>
      <c r="G92" s="45"/>
    </row>
    <row r="93" spans="1:86" ht="51.75" customHeight="1" x14ac:dyDescent="0.2">
      <c r="A93" s="18">
        <v>25</v>
      </c>
      <c r="B93" s="17" t="s">
        <v>79</v>
      </c>
      <c r="C93" s="18" t="s">
        <v>7</v>
      </c>
      <c r="D93" s="19">
        <v>1</v>
      </c>
      <c r="E93" s="16">
        <v>111.3562625224363</v>
      </c>
      <c r="F93" s="16">
        <f t="shared" si="2"/>
        <v>111.3562625224363</v>
      </c>
      <c r="G93" s="45"/>
    </row>
    <row r="94" spans="1:86" ht="36.75" customHeight="1" x14ac:dyDescent="0.2">
      <c r="A94" s="18">
        <v>26</v>
      </c>
      <c r="B94" s="17" t="s">
        <v>80</v>
      </c>
      <c r="C94" s="18" t="s">
        <v>7</v>
      </c>
      <c r="D94" s="19">
        <v>1</v>
      </c>
      <c r="E94" s="16">
        <v>29.695003339316344</v>
      </c>
      <c r="F94" s="16">
        <f t="shared" si="2"/>
        <v>29.695003339316344</v>
      </c>
      <c r="G94" s="45"/>
    </row>
    <row r="95" spans="1:86" s="45" customFormat="1" ht="51.75" customHeight="1" x14ac:dyDescent="0.2">
      <c r="A95" s="39">
        <v>27</v>
      </c>
      <c r="B95" s="38" t="s">
        <v>81</v>
      </c>
      <c r="C95" s="31" t="s">
        <v>8</v>
      </c>
      <c r="D95" s="39">
        <v>0.25</v>
      </c>
      <c r="E95" s="34">
        <v>48.771406922008239</v>
      </c>
      <c r="F95" s="34">
        <f t="shared" si="2"/>
        <v>12.19285173050206</v>
      </c>
    </row>
    <row r="96" spans="1:86" ht="67.5" customHeight="1" x14ac:dyDescent="0.2">
      <c r="A96" s="18">
        <v>28</v>
      </c>
      <c r="B96" s="17" t="s">
        <v>82</v>
      </c>
      <c r="C96" s="18" t="s">
        <v>10</v>
      </c>
      <c r="D96" s="18">
        <f>4.71/100</f>
        <v>4.7100000000000003E-2</v>
      </c>
      <c r="E96" s="16">
        <v>110.50655253682572</v>
      </c>
      <c r="F96" s="16">
        <f t="shared" si="2"/>
        <v>5.2048586244844914</v>
      </c>
      <c r="G96" s="45"/>
    </row>
    <row r="97" spans="1:7" ht="36.75" customHeight="1" x14ac:dyDescent="0.2">
      <c r="A97" s="18">
        <v>29</v>
      </c>
      <c r="B97" s="17" t="s">
        <v>83</v>
      </c>
      <c r="C97" s="18" t="s">
        <v>8</v>
      </c>
      <c r="D97" s="18">
        <v>0.25</v>
      </c>
      <c r="E97" s="16">
        <v>9.3268686244983598</v>
      </c>
      <c r="F97" s="16">
        <f t="shared" si="2"/>
        <v>2.33171715612459</v>
      </c>
      <c r="G97" s="45"/>
    </row>
    <row r="98" spans="1:7" ht="42.75" customHeight="1" x14ac:dyDescent="0.2">
      <c r="A98" s="18">
        <v>30</v>
      </c>
      <c r="B98" s="17" t="s">
        <v>132</v>
      </c>
      <c r="C98" s="18" t="s">
        <v>43</v>
      </c>
      <c r="D98" s="19">
        <v>1</v>
      </c>
      <c r="E98" s="16">
        <v>1.2554349863019989</v>
      </c>
      <c r="F98" s="16">
        <f t="shared" si="2"/>
        <v>1.2554349863019989</v>
      </c>
      <c r="G98" s="45"/>
    </row>
    <row r="99" spans="1:7" ht="37.5" customHeight="1" x14ac:dyDescent="0.2">
      <c r="A99" s="18">
        <v>31</v>
      </c>
      <c r="B99" s="17" t="s">
        <v>99</v>
      </c>
      <c r="C99" s="18" t="s">
        <v>13</v>
      </c>
      <c r="D99" s="31">
        <v>4</v>
      </c>
      <c r="E99" s="50">
        <v>1.3812874961050061</v>
      </c>
      <c r="F99" s="16">
        <f t="shared" si="2"/>
        <v>5.5251499844200245</v>
      </c>
      <c r="G99" s="45"/>
    </row>
    <row r="100" spans="1:7" s="30" customFormat="1" ht="49.5" customHeight="1" x14ac:dyDescent="0.2">
      <c r="A100" s="24">
        <v>32</v>
      </c>
      <c r="B100" s="29" t="s">
        <v>100</v>
      </c>
      <c r="C100" s="24" t="s">
        <v>13</v>
      </c>
      <c r="D100" s="24">
        <v>4</v>
      </c>
      <c r="E100" s="28">
        <v>1.8877623967982886</v>
      </c>
      <c r="F100" s="28">
        <f t="shared" si="2"/>
        <v>7.5510495871931544</v>
      </c>
      <c r="G100" s="45"/>
    </row>
    <row r="101" spans="1:7" ht="55.5" customHeight="1" x14ac:dyDescent="0.2">
      <c r="A101" s="18">
        <v>33</v>
      </c>
      <c r="B101" s="48" t="s">
        <v>101</v>
      </c>
      <c r="C101" s="52" t="s">
        <v>22</v>
      </c>
      <c r="D101" s="53">
        <f>16*0.1</f>
        <v>1.6</v>
      </c>
      <c r="E101" s="16">
        <v>18.317620078580582</v>
      </c>
      <c r="F101" s="16">
        <f t="shared" si="2"/>
        <v>29.308192125728933</v>
      </c>
      <c r="G101" s="45"/>
    </row>
    <row r="102" spans="1:7" s="42" customFormat="1" ht="51" customHeight="1" x14ac:dyDescent="0.2">
      <c r="A102" s="31">
        <v>34</v>
      </c>
      <c r="B102" s="17" t="s">
        <v>102</v>
      </c>
      <c r="C102" s="18" t="s">
        <v>10</v>
      </c>
      <c r="D102" s="16">
        <v>0.16</v>
      </c>
      <c r="E102" s="34">
        <v>119.79334439375846</v>
      </c>
      <c r="F102" s="34">
        <f t="shared" si="2"/>
        <v>19.166935103001354</v>
      </c>
      <c r="G102" s="45"/>
    </row>
    <row r="103" spans="1:7" ht="22.5" customHeight="1" x14ac:dyDescent="0.2">
      <c r="A103" s="26"/>
      <c r="B103" s="20" t="s">
        <v>104</v>
      </c>
      <c r="C103" s="26"/>
      <c r="D103" s="26"/>
      <c r="E103" s="26"/>
      <c r="F103" s="26"/>
      <c r="G103" s="45"/>
    </row>
    <row r="104" spans="1:7" s="42" customFormat="1" ht="55.5" customHeight="1" x14ac:dyDescent="0.2">
      <c r="A104" s="31">
        <v>1</v>
      </c>
      <c r="B104" s="33" t="s">
        <v>107</v>
      </c>
      <c r="C104" s="31" t="s">
        <v>44</v>
      </c>
      <c r="D104" s="34">
        <v>0.52</v>
      </c>
      <c r="E104" s="34">
        <v>350.069514137304</v>
      </c>
      <c r="F104" s="34">
        <f t="shared" ref="F104:F127" si="3">E104*D104</f>
        <v>182.03614735139809</v>
      </c>
      <c r="G104" s="45"/>
    </row>
    <row r="105" spans="1:7" s="42" customFormat="1" ht="55.5" customHeight="1" x14ac:dyDescent="0.2">
      <c r="A105" s="31">
        <v>2</v>
      </c>
      <c r="B105" s="48" t="s">
        <v>108</v>
      </c>
      <c r="C105" s="31" t="s">
        <v>10</v>
      </c>
      <c r="D105" s="80">
        <f>2.22/100</f>
        <v>2.2200000000000001E-2</v>
      </c>
      <c r="E105" s="34">
        <v>66.724058016341715</v>
      </c>
      <c r="F105" s="34">
        <f t="shared" si="3"/>
        <v>1.4812740879627861</v>
      </c>
      <c r="G105" s="45"/>
    </row>
    <row r="106" spans="1:7" ht="45" customHeight="1" x14ac:dyDescent="0.2">
      <c r="A106" s="18">
        <v>3</v>
      </c>
      <c r="B106" s="17" t="s">
        <v>69</v>
      </c>
      <c r="C106" s="18" t="s">
        <v>8</v>
      </c>
      <c r="D106" s="79">
        <v>11.88</v>
      </c>
      <c r="E106" s="16">
        <v>1.2150636944715225</v>
      </c>
      <c r="F106" s="50">
        <f t="shared" si="3"/>
        <v>14.434956690321689</v>
      </c>
      <c r="G106" s="45"/>
    </row>
    <row r="107" spans="1:7" ht="34.5" customHeight="1" x14ac:dyDescent="0.2">
      <c r="A107" s="18">
        <v>4</v>
      </c>
      <c r="B107" s="75" t="s">
        <v>70</v>
      </c>
      <c r="C107" s="76" t="s">
        <v>71</v>
      </c>
      <c r="D107" s="79">
        <v>1.32</v>
      </c>
      <c r="E107" s="16">
        <v>6.0902221419175264</v>
      </c>
      <c r="F107" s="16">
        <f t="shared" si="3"/>
        <v>8.0390932273311346</v>
      </c>
      <c r="G107" s="45"/>
    </row>
    <row r="108" spans="1:7" ht="40.5" customHeight="1" x14ac:dyDescent="0.2">
      <c r="A108" s="18">
        <v>5</v>
      </c>
      <c r="B108" s="17" t="s">
        <v>72</v>
      </c>
      <c r="C108" s="18" t="s">
        <v>8</v>
      </c>
      <c r="D108" s="79">
        <v>2.2000000000000002</v>
      </c>
      <c r="E108" s="16">
        <v>9.3268686244983598</v>
      </c>
      <c r="F108" s="50">
        <f t="shared" si="3"/>
        <v>20.519110973896392</v>
      </c>
      <c r="G108" s="45"/>
    </row>
    <row r="109" spans="1:7" ht="41.25" customHeight="1" x14ac:dyDescent="0.2">
      <c r="A109" s="18">
        <v>6</v>
      </c>
      <c r="B109" s="17" t="s">
        <v>105</v>
      </c>
      <c r="C109" s="18" t="s">
        <v>8</v>
      </c>
      <c r="D109" s="79">
        <v>4.4000000000000004</v>
      </c>
      <c r="E109" s="16">
        <v>11.737330165484384</v>
      </c>
      <c r="F109" s="16">
        <f t="shared" si="3"/>
        <v>51.644252728131292</v>
      </c>
      <c r="G109" s="45"/>
    </row>
    <row r="110" spans="1:7" ht="32.25" customHeight="1" x14ac:dyDescent="0.2">
      <c r="A110" s="18">
        <v>7</v>
      </c>
      <c r="B110" s="17" t="s">
        <v>73</v>
      </c>
      <c r="C110" s="18" t="s">
        <v>12</v>
      </c>
      <c r="D110" s="78">
        <f>6.03/1000</f>
        <v>6.0300000000000006E-3</v>
      </c>
      <c r="E110" s="16">
        <v>103.17907247986079</v>
      </c>
      <c r="F110" s="16">
        <f t="shared" si="3"/>
        <v>0.62216980705356062</v>
      </c>
      <c r="G110" s="45"/>
    </row>
    <row r="111" spans="1:7" ht="36.75" customHeight="1" x14ac:dyDescent="0.2">
      <c r="A111" s="18">
        <v>8</v>
      </c>
      <c r="B111" s="17" t="s">
        <v>74</v>
      </c>
      <c r="C111" s="18" t="s">
        <v>8</v>
      </c>
      <c r="D111" s="18">
        <v>0.67</v>
      </c>
      <c r="E111" s="16">
        <v>2.0844884032130091</v>
      </c>
      <c r="F111" s="16">
        <f t="shared" si="3"/>
        <v>1.3966072301527162</v>
      </c>
      <c r="G111" s="45"/>
    </row>
    <row r="112" spans="1:7" ht="35.25" customHeight="1" x14ac:dyDescent="0.2">
      <c r="A112" s="18">
        <v>9</v>
      </c>
      <c r="B112" s="48" t="s">
        <v>75</v>
      </c>
      <c r="C112" s="54" t="s">
        <v>23</v>
      </c>
      <c r="D112" s="55">
        <v>8.92</v>
      </c>
      <c r="E112" s="16">
        <v>0.58715375810676185</v>
      </c>
      <c r="F112" s="16">
        <f t="shared" si="3"/>
        <v>5.2374115223123159</v>
      </c>
      <c r="G112" s="45"/>
    </row>
    <row r="113" spans="1:80" ht="32.25" customHeight="1" x14ac:dyDescent="0.2">
      <c r="A113" s="18">
        <v>10</v>
      </c>
      <c r="B113" s="48" t="s">
        <v>85</v>
      </c>
      <c r="C113" s="39" t="s">
        <v>9</v>
      </c>
      <c r="D113" s="43">
        <v>15.164</v>
      </c>
      <c r="E113" s="16">
        <v>1.6095935306858282</v>
      </c>
      <c r="F113" s="16">
        <f t="shared" si="3"/>
        <v>24.407876299319899</v>
      </c>
      <c r="G113" s="45"/>
    </row>
    <row r="114" spans="1:80" ht="48.75" customHeight="1" x14ac:dyDescent="0.2">
      <c r="A114" s="18">
        <v>11</v>
      </c>
      <c r="B114" s="17" t="s">
        <v>109</v>
      </c>
      <c r="C114" s="18" t="s">
        <v>13</v>
      </c>
      <c r="D114" s="18">
        <v>55</v>
      </c>
      <c r="E114" s="16">
        <v>0.90457873812828415</v>
      </c>
      <c r="F114" s="16">
        <f t="shared" si="3"/>
        <v>49.75183059705563</v>
      </c>
      <c r="G114" s="45"/>
    </row>
    <row r="115" spans="1:80" s="42" customFormat="1" ht="45" customHeight="1" x14ac:dyDescent="0.2">
      <c r="A115" s="31">
        <v>12</v>
      </c>
      <c r="B115" s="33" t="s">
        <v>131</v>
      </c>
      <c r="C115" s="31" t="s">
        <v>130</v>
      </c>
      <c r="D115" s="44">
        <v>1</v>
      </c>
      <c r="E115" s="34">
        <v>141.05126586175265</v>
      </c>
      <c r="F115" s="34">
        <f t="shared" si="3"/>
        <v>141.05126586175265</v>
      </c>
      <c r="G115" s="45"/>
    </row>
    <row r="116" spans="1:80" ht="42.75" customHeight="1" x14ac:dyDescent="0.2">
      <c r="A116" s="18">
        <v>13</v>
      </c>
      <c r="B116" s="17" t="s">
        <v>106</v>
      </c>
      <c r="C116" s="18" t="s">
        <v>43</v>
      </c>
      <c r="D116" s="19">
        <v>1</v>
      </c>
      <c r="E116" s="50">
        <v>13.815720254043349</v>
      </c>
      <c r="F116" s="16">
        <f t="shared" si="3"/>
        <v>13.815720254043349</v>
      </c>
      <c r="G116" s="45"/>
    </row>
    <row r="117" spans="1:80" s="42" customFormat="1" ht="51.75" customHeight="1" x14ac:dyDescent="0.2">
      <c r="A117" s="31">
        <v>14</v>
      </c>
      <c r="B117" s="33" t="s">
        <v>110</v>
      </c>
      <c r="C117" s="31" t="s">
        <v>7</v>
      </c>
      <c r="D117" s="44">
        <v>1</v>
      </c>
      <c r="E117" s="34">
        <v>6.6813757513461773</v>
      </c>
      <c r="F117" s="34">
        <f t="shared" si="3"/>
        <v>6.6813757513461773</v>
      </c>
      <c r="G117" s="45"/>
    </row>
    <row r="118" spans="1:80" s="42" customFormat="1" ht="54.75" customHeight="1" x14ac:dyDescent="0.2">
      <c r="A118" s="31">
        <v>15</v>
      </c>
      <c r="B118" s="33" t="s">
        <v>88</v>
      </c>
      <c r="C118" s="31" t="s">
        <v>13</v>
      </c>
      <c r="D118" s="31">
        <v>2.5</v>
      </c>
      <c r="E118" s="34">
        <v>2.5702979233028684</v>
      </c>
      <c r="F118" s="34">
        <f t="shared" si="3"/>
        <v>6.4257448082571713</v>
      </c>
      <c r="G118" s="45"/>
    </row>
    <row r="119" spans="1:80" ht="39.75" customHeight="1" x14ac:dyDescent="0.2">
      <c r="A119" s="18">
        <v>16</v>
      </c>
      <c r="B119" s="33" t="s">
        <v>98</v>
      </c>
      <c r="C119" s="18" t="s">
        <v>10</v>
      </c>
      <c r="D119" s="18">
        <f>0.45/100</f>
        <v>4.5000000000000005E-3</v>
      </c>
      <c r="E119" s="16">
        <v>161.31371729003146</v>
      </c>
      <c r="F119" s="16">
        <f t="shared" si="3"/>
        <v>0.72591172780514168</v>
      </c>
      <c r="G119" s="45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</row>
    <row r="120" spans="1:80" ht="51" customHeight="1" x14ac:dyDescent="0.2">
      <c r="A120" s="18">
        <v>17</v>
      </c>
      <c r="B120" s="17" t="s">
        <v>111</v>
      </c>
      <c r="C120" s="18" t="s">
        <v>7</v>
      </c>
      <c r="D120" s="18">
        <v>2</v>
      </c>
      <c r="E120" s="16">
        <v>7.2264616933193526</v>
      </c>
      <c r="F120" s="16">
        <f t="shared" si="3"/>
        <v>14.452923386638705</v>
      </c>
      <c r="G120" s="45"/>
    </row>
    <row r="121" spans="1:80" ht="51" customHeight="1" x14ac:dyDescent="0.2">
      <c r="A121" s="18">
        <v>18</v>
      </c>
      <c r="B121" s="17" t="s">
        <v>112</v>
      </c>
      <c r="C121" s="18" t="s">
        <v>7</v>
      </c>
      <c r="D121" s="18">
        <v>1</v>
      </c>
      <c r="E121" s="16">
        <v>25.29587122529335</v>
      </c>
      <c r="F121" s="16">
        <f t="shared" si="3"/>
        <v>25.29587122529335</v>
      </c>
      <c r="G121" s="45"/>
    </row>
    <row r="122" spans="1:80" ht="51" customHeight="1" x14ac:dyDescent="0.2">
      <c r="A122" s="18">
        <v>19</v>
      </c>
      <c r="B122" s="17" t="s">
        <v>113</v>
      </c>
      <c r="C122" s="18" t="s">
        <v>7</v>
      </c>
      <c r="D122" s="18">
        <v>1</v>
      </c>
      <c r="E122" s="16">
        <v>19.059920524036915</v>
      </c>
      <c r="F122" s="16">
        <f t="shared" si="3"/>
        <v>19.059920524036915</v>
      </c>
      <c r="G122" s="45"/>
    </row>
    <row r="123" spans="1:80" ht="46.5" customHeight="1" x14ac:dyDescent="0.2">
      <c r="A123" s="18">
        <v>20</v>
      </c>
      <c r="B123" s="17" t="s">
        <v>114</v>
      </c>
      <c r="C123" s="18" t="s">
        <v>7</v>
      </c>
      <c r="D123" s="18">
        <v>7</v>
      </c>
      <c r="E123" s="35">
        <v>1.6453275666266507</v>
      </c>
      <c r="F123" s="35">
        <f t="shared" si="3"/>
        <v>11.517292966386554</v>
      </c>
      <c r="G123" s="45"/>
    </row>
    <row r="124" spans="1:80" ht="42.75" customHeight="1" x14ac:dyDescent="0.2">
      <c r="A124" s="18">
        <v>21</v>
      </c>
      <c r="B124" s="17" t="s">
        <v>115</v>
      </c>
      <c r="C124" s="18" t="s">
        <v>7</v>
      </c>
      <c r="D124" s="19">
        <v>1</v>
      </c>
      <c r="E124" s="16">
        <v>9.6508760852778135</v>
      </c>
      <c r="F124" s="16">
        <f t="shared" si="3"/>
        <v>9.6508760852778135</v>
      </c>
      <c r="G124" s="45"/>
    </row>
    <row r="125" spans="1:80" s="42" customFormat="1" ht="60.75" customHeight="1" x14ac:dyDescent="0.2">
      <c r="A125" s="31">
        <v>22</v>
      </c>
      <c r="B125" s="33" t="s">
        <v>116</v>
      </c>
      <c r="C125" s="31" t="s">
        <v>10</v>
      </c>
      <c r="D125" s="34">
        <v>0.45</v>
      </c>
      <c r="E125" s="34">
        <v>504.195709509636</v>
      </c>
      <c r="F125" s="34">
        <f t="shared" si="3"/>
        <v>226.88806927933621</v>
      </c>
      <c r="G125" s="45"/>
    </row>
    <row r="126" spans="1:80" ht="37.5" customHeight="1" x14ac:dyDescent="0.2">
      <c r="A126" s="18">
        <v>23</v>
      </c>
      <c r="B126" s="17" t="s">
        <v>117</v>
      </c>
      <c r="C126" s="18" t="s">
        <v>10</v>
      </c>
      <c r="D126" s="16">
        <v>0.45</v>
      </c>
      <c r="E126" s="16">
        <v>180.03779899242673</v>
      </c>
      <c r="F126" s="16">
        <f t="shared" si="3"/>
        <v>81.017009546592035</v>
      </c>
      <c r="G126" s="45"/>
    </row>
    <row r="127" spans="1:80" ht="48" customHeight="1" x14ac:dyDescent="0.2">
      <c r="A127" s="18">
        <v>24</v>
      </c>
      <c r="B127" s="17" t="s">
        <v>118</v>
      </c>
      <c r="C127" s="18" t="s">
        <v>9</v>
      </c>
      <c r="D127" s="24">
        <v>0.18540000000000001</v>
      </c>
      <c r="E127" s="16">
        <v>261.41304925406843</v>
      </c>
      <c r="F127" s="16">
        <f t="shared" si="3"/>
        <v>48.46597933170429</v>
      </c>
    </row>
    <row r="128" spans="1:80" ht="22.5" customHeight="1" x14ac:dyDescent="0.2">
      <c r="A128" s="26"/>
      <c r="B128" s="20" t="s">
        <v>138</v>
      </c>
      <c r="C128" s="26"/>
      <c r="D128" s="26"/>
      <c r="E128" s="26"/>
      <c r="F128" s="26"/>
    </row>
    <row r="129" spans="1:8" ht="160.5" customHeight="1" x14ac:dyDescent="0.2">
      <c r="A129" s="18">
        <v>1</v>
      </c>
      <c r="B129" s="84" t="s">
        <v>142</v>
      </c>
      <c r="C129" s="36" t="s">
        <v>137</v>
      </c>
      <c r="D129" s="36">
        <v>1</v>
      </c>
      <c r="E129" s="18">
        <v>45953.800199999998</v>
      </c>
      <c r="F129" s="19">
        <f>E129*D129</f>
        <v>45953.800199999998</v>
      </c>
    </row>
    <row r="130" spans="1:8" s="3" customFormat="1" ht="22.5" customHeight="1" x14ac:dyDescent="0.2">
      <c r="B130" s="71" t="s">
        <v>6</v>
      </c>
      <c r="C130" s="71"/>
      <c r="E130" s="1"/>
      <c r="F130" s="59">
        <f>SUM(F12:F129)</f>
        <v>63331.068395045208</v>
      </c>
      <c r="H130" s="1"/>
    </row>
    <row r="131" spans="1:8" s="3" customFormat="1" ht="22.5" customHeight="1" x14ac:dyDescent="0.2">
      <c r="B131" s="71" t="s">
        <v>31</v>
      </c>
      <c r="C131" s="71"/>
      <c r="D131" s="71"/>
      <c r="E131" s="1"/>
      <c r="F131" s="59">
        <f>F130*20%</f>
        <v>12666.213679009043</v>
      </c>
      <c r="H131" s="1"/>
    </row>
    <row r="132" spans="1:8" s="3" customFormat="1" ht="18" customHeight="1" x14ac:dyDescent="0.2">
      <c r="B132" s="71" t="s">
        <v>6</v>
      </c>
      <c r="C132" s="71"/>
      <c r="D132" s="71"/>
      <c r="E132" s="1"/>
      <c r="F132" s="59">
        <f>F131+F130</f>
        <v>75997.282074054252</v>
      </c>
      <c r="G132" s="60"/>
      <c r="H132" s="1"/>
    </row>
    <row r="133" spans="1:8" s="3" customFormat="1" x14ac:dyDescent="0.25"/>
    <row r="134" spans="1:8" s="3" customFormat="1" x14ac:dyDescent="0.25"/>
    <row r="135" spans="1:8" s="3" customFormat="1" x14ac:dyDescent="0.25"/>
    <row r="136" spans="1:8" s="63" customFormat="1" ht="24" customHeight="1" x14ac:dyDescent="0.3">
      <c r="A136" s="86" t="s">
        <v>16</v>
      </c>
      <c r="B136" s="86"/>
      <c r="C136" s="86"/>
      <c r="D136" s="86"/>
    </row>
    <row r="137" spans="1:8" s="3" customFormat="1" ht="19.5" customHeight="1" x14ac:dyDescent="0.25">
      <c r="F137" s="4"/>
    </row>
    <row r="138" spans="1:8" s="3" customFormat="1" ht="19.5" customHeight="1" x14ac:dyDescent="0.25">
      <c r="F138" s="4"/>
    </row>
    <row r="139" spans="1:8" s="3" customFormat="1" ht="19.5" customHeight="1" x14ac:dyDescent="0.25">
      <c r="F139" s="4"/>
    </row>
    <row r="140" spans="1:8" s="3" customFormat="1" x14ac:dyDescent="0.25"/>
    <row r="141" spans="1:8" s="3" customFormat="1" x14ac:dyDescent="0.25"/>
    <row r="142" spans="1:8" s="3" customFormat="1" x14ac:dyDescent="0.25"/>
    <row r="143" spans="1:8" s="3" customFormat="1" x14ac:dyDescent="0.25"/>
    <row r="144" spans="1:8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pans="1:6" s="3" customFormat="1" x14ac:dyDescent="0.25"/>
    <row r="210" spans="1:6" s="3" customFormat="1" x14ac:dyDescent="0.25"/>
    <row r="211" spans="1:6" s="3" customFormat="1" x14ac:dyDescent="0.25"/>
    <row r="212" spans="1:6" s="3" customFormat="1" x14ac:dyDescent="0.2">
      <c r="A212" s="1"/>
      <c r="B212" s="1"/>
      <c r="C212" s="1"/>
      <c r="D212" s="1"/>
      <c r="E212" s="1"/>
      <c r="F212" s="1"/>
    </row>
    <row r="213" spans="1:6" s="3" customFormat="1" x14ac:dyDescent="0.2">
      <c r="A213" s="1"/>
      <c r="B213" s="1"/>
      <c r="C213" s="1"/>
      <c r="D213" s="1"/>
      <c r="E213" s="1"/>
      <c r="F213" s="1"/>
    </row>
    <row r="214" spans="1:6" s="3" customFormat="1" x14ac:dyDescent="0.2">
      <c r="A214" s="1"/>
      <c r="B214" s="1"/>
      <c r="C214" s="1"/>
      <c r="D214" s="1"/>
      <c r="E214" s="1"/>
      <c r="F214" s="1"/>
    </row>
    <row r="215" spans="1:6" s="3" customFormat="1" x14ac:dyDescent="0.2">
      <c r="A215" s="1"/>
      <c r="B215" s="1"/>
      <c r="C215" s="1"/>
      <c r="D215" s="1"/>
      <c r="E215" s="1"/>
      <c r="F215" s="1"/>
    </row>
    <row r="216" spans="1:6" s="3" customFormat="1" x14ac:dyDescent="0.2">
      <c r="A216" s="1"/>
      <c r="B216" s="1"/>
      <c r="C216" s="1"/>
      <c r="D216" s="1"/>
      <c r="E216" s="1"/>
      <c r="F216" s="1"/>
    </row>
    <row r="217" spans="1:6" s="3" customFormat="1" x14ac:dyDescent="0.2">
      <c r="A217" s="1"/>
      <c r="B217" s="1"/>
      <c r="C217" s="1"/>
      <c r="D217" s="1"/>
      <c r="E217" s="1"/>
      <c r="F217" s="1"/>
    </row>
    <row r="218" spans="1:6" s="3" customFormat="1" x14ac:dyDescent="0.2">
      <c r="A218" s="1"/>
      <c r="B218" s="1"/>
      <c r="C218" s="1"/>
      <c r="D218" s="1"/>
      <c r="E218" s="1"/>
      <c r="F218" s="1"/>
    </row>
    <row r="219" spans="1:6" s="3" customFormat="1" x14ac:dyDescent="0.2">
      <c r="A219" s="1"/>
      <c r="B219" s="1"/>
      <c r="C219" s="1"/>
      <c r="D219" s="1"/>
      <c r="E219" s="1"/>
      <c r="F219" s="1"/>
    </row>
    <row r="220" spans="1:6" s="3" customFormat="1" x14ac:dyDescent="0.2">
      <c r="A220" s="1"/>
      <c r="B220" s="1"/>
      <c r="C220" s="1"/>
      <c r="D220" s="1"/>
      <c r="E220" s="1"/>
      <c r="F220" s="1"/>
    </row>
    <row r="221" spans="1:6" s="3" customFormat="1" x14ac:dyDescent="0.2">
      <c r="A221" s="1"/>
      <c r="B221" s="1"/>
      <c r="C221" s="1"/>
      <c r="D221" s="1"/>
      <c r="E221" s="1"/>
      <c r="F221" s="1"/>
    </row>
    <row r="222" spans="1:6" s="3" customFormat="1" x14ac:dyDescent="0.2">
      <c r="A222" s="1"/>
      <c r="B222" s="1"/>
      <c r="C222" s="1"/>
      <c r="D222" s="1"/>
      <c r="E222" s="1"/>
      <c r="F222" s="1"/>
    </row>
    <row r="223" spans="1:6" s="3" customFormat="1" x14ac:dyDescent="0.2">
      <c r="A223" s="1"/>
      <c r="B223" s="1"/>
      <c r="C223" s="1"/>
      <c r="D223" s="1"/>
      <c r="E223" s="1"/>
      <c r="F223" s="1"/>
    </row>
    <row r="224" spans="1:6" s="3" customFormat="1" x14ac:dyDescent="0.2">
      <c r="A224" s="1"/>
      <c r="B224" s="1"/>
      <c r="C224" s="1"/>
      <c r="D224" s="1"/>
      <c r="E224" s="1"/>
      <c r="F224" s="1"/>
    </row>
    <row r="225" spans="1:6" s="3" customFormat="1" x14ac:dyDescent="0.2">
      <c r="A225" s="1"/>
      <c r="B225" s="1"/>
      <c r="C225" s="1"/>
      <c r="D225" s="1"/>
      <c r="E225" s="1"/>
      <c r="F225" s="1"/>
    </row>
    <row r="226" spans="1:6" s="3" customFormat="1" x14ac:dyDescent="0.2">
      <c r="A226" s="1"/>
      <c r="B226" s="1"/>
      <c r="C226" s="1"/>
      <c r="D226" s="1"/>
      <c r="E226" s="1"/>
      <c r="F226" s="1"/>
    </row>
    <row r="227" spans="1:6" s="3" customFormat="1" x14ac:dyDescent="0.2">
      <c r="A227" s="1"/>
      <c r="B227" s="1"/>
      <c r="C227" s="1"/>
      <c r="D227" s="1"/>
      <c r="E227" s="1"/>
      <c r="F227" s="1"/>
    </row>
    <row r="228" spans="1:6" s="3" customFormat="1" x14ac:dyDescent="0.2">
      <c r="A228" s="1"/>
      <c r="B228" s="1"/>
      <c r="C228" s="1"/>
      <c r="D228" s="1"/>
      <c r="E228" s="1"/>
      <c r="F228" s="1"/>
    </row>
    <row r="229" spans="1:6" s="3" customFormat="1" x14ac:dyDescent="0.2">
      <c r="A229" s="1"/>
      <c r="B229" s="1"/>
      <c r="C229" s="1"/>
      <c r="D229" s="1"/>
      <c r="E229" s="1"/>
      <c r="F229" s="1"/>
    </row>
    <row r="230" spans="1:6" s="3" customFormat="1" x14ac:dyDescent="0.2">
      <c r="A230" s="1"/>
      <c r="B230" s="1"/>
      <c r="C230" s="1"/>
      <c r="D230" s="1"/>
      <c r="E230" s="1"/>
      <c r="F230" s="1"/>
    </row>
    <row r="231" spans="1:6" s="3" customFormat="1" x14ac:dyDescent="0.2">
      <c r="A231" s="1"/>
      <c r="B231" s="1"/>
      <c r="C231" s="1"/>
      <c r="D231" s="1"/>
      <c r="E231" s="1"/>
      <c r="F231" s="1"/>
    </row>
    <row r="232" spans="1:6" s="3" customFormat="1" x14ac:dyDescent="0.2">
      <c r="A232" s="1"/>
      <c r="B232" s="1"/>
      <c r="C232" s="1"/>
      <c r="D232" s="1"/>
      <c r="E232" s="1"/>
      <c r="F232" s="1"/>
    </row>
    <row r="233" spans="1:6" s="3" customFormat="1" x14ac:dyDescent="0.2">
      <c r="A233" s="1"/>
      <c r="B233" s="1"/>
      <c r="C233" s="1"/>
      <c r="D233" s="1"/>
      <c r="E233" s="1"/>
      <c r="F233" s="1"/>
    </row>
    <row r="234" spans="1:6" s="3" customFormat="1" x14ac:dyDescent="0.2">
      <c r="A234" s="1"/>
      <c r="B234" s="1"/>
      <c r="C234" s="1"/>
      <c r="D234" s="1"/>
      <c r="E234" s="1"/>
      <c r="F234" s="1"/>
    </row>
    <row r="235" spans="1:6" s="3" customFormat="1" x14ac:dyDescent="0.2">
      <c r="A235" s="1"/>
      <c r="B235" s="1"/>
      <c r="C235" s="1"/>
      <c r="D235" s="1"/>
      <c r="E235" s="1"/>
      <c r="F235" s="1"/>
    </row>
    <row r="236" spans="1:6" s="3" customFormat="1" x14ac:dyDescent="0.2">
      <c r="A236" s="1"/>
      <c r="B236" s="1"/>
      <c r="C236" s="1"/>
      <c r="D236" s="1"/>
      <c r="E236" s="1"/>
      <c r="F236" s="1"/>
    </row>
    <row r="237" spans="1:6" s="3" customFormat="1" x14ac:dyDescent="0.2">
      <c r="A237" s="1"/>
      <c r="B237" s="1"/>
      <c r="C237" s="1"/>
      <c r="D237" s="1"/>
      <c r="E237" s="1"/>
      <c r="F237" s="1"/>
    </row>
    <row r="238" spans="1:6" s="3" customFormat="1" x14ac:dyDescent="0.2">
      <c r="A238" s="1"/>
      <c r="B238" s="1"/>
      <c r="C238" s="1"/>
      <c r="D238" s="1"/>
      <c r="E238" s="1"/>
      <c r="F238" s="1"/>
    </row>
    <row r="239" spans="1:6" s="3" customFormat="1" x14ac:dyDescent="0.2">
      <c r="A239" s="1"/>
      <c r="B239" s="1"/>
      <c r="C239" s="1"/>
      <c r="D239" s="1"/>
      <c r="E239" s="1"/>
      <c r="F239" s="1"/>
    </row>
    <row r="240" spans="1:6" s="3" customFormat="1" x14ac:dyDescent="0.2">
      <c r="A240" s="1"/>
      <c r="B240" s="1"/>
      <c r="C240" s="1"/>
      <c r="D240" s="1"/>
      <c r="E240" s="1"/>
      <c r="F240" s="1"/>
    </row>
    <row r="241" spans="1:6" s="3" customFormat="1" x14ac:dyDescent="0.2">
      <c r="A241" s="1"/>
      <c r="B241" s="1"/>
      <c r="C241" s="1"/>
      <c r="D241" s="1"/>
      <c r="E241" s="1"/>
      <c r="F241" s="1"/>
    </row>
    <row r="242" spans="1:6" s="3" customFormat="1" x14ac:dyDescent="0.2">
      <c r="A242" s="1"/>
      <c r="B242" s="1"/>
      <c r="C242" s="1"/>
      <c r="D242" s="1"/>
      <c r="E242" s="1"/>
      <c r="F242" s="1"/>
    </row>
    <row r="243" spans="1:6" s="3" customFormat="1" x14ac:dyDescent="0.2">
      <c r="A243" s="1"/>
      <c r="B243" s="1"/>
      <c r="C243" s="1"/>
      <c r="D243" s="1"/>
      <c r="E243" s="1"/>
      <c r="F243" s="1"/>
    </row>
    <row r="244" spans="1:6" s="3" customFormat="1" x14ac:dyDescent="0.2">
      <c r="A244" s="1"/>
      <c r="B244" s="1"/>
      <c r="C244" s="1"/>
      <c r="D244" s="1"/>
      <c r="E244" s="1"/>
      <c r="F244" s="1"/>
    </row>
    <row r="245" spans="1:6" s="3" customFormat="1" x14ac:dyDescent="0.2">
      <c r="A245" s="1"/>
      <c r="B245" s="1"/>
      <c r="C245" s="1"/>
      <c r="D245" s="1"/>
      <c r="E245" s="1"/>
      <c r="F245" s="1"/>
    </row>
    <row r="246" spans="1:6" s="3" customFormat="1" x14ac:dyDescent="0.2">
      <c r="A246" s="1"/>
      <c r="B246" s="1"/>
      <c r="C246" s="1"/>
      <c r="D246" s="1"/>
      <c r="E246" s="1"/>
      <c r="F246" s="1"/>
    </row>
    <row r="247" spans="1:6" s="3" customFormat="1" x14ac:dyDescent="0.2">
      <c r="A247" s="1"/>
      <c r="B247" s="1"/>
      <c r="C247" s="1"/>
      <c r="D247" s="1"/>
      <c r="E247" s="1"/>
      <c r="F247" s="1"/>
    </row>
    <row r="248" spans="1:6" s="3" customFormat="1" x14ac:dyDescent="0.2">
      <c r="A248" s="1"/>
      <c r="B248" s="1"/>
      <c r="C248" s="1"/>
      <c r="D248" s="1"/>
      <c r="E248" s="1"/>
      <c r="F248" s="1"/>
    </row>
    <row r="249" spans="1:6" s="3" customFormat="1" x14ac:dyDescent="0.2">
      <c r="A249" s="1"/>
      <c r="B249" s="1"/>
      <c r="C249" s="1"/>
      <c r="D249" s="1"/>
      <c r="E249" s="1"/>
      <c r="F249" s="1"/>
    </row>
    <row r="250" spans="1:6" s="3" customFormat="1" x14ac:dyDescent="0.2">
      <c r="A250" s="1"/>
      <c r="B250" s="1"/>
      <c r="C250" s="1"/>
      <c r="D250" s="1"/>
      <c r="E250" s="1"/>
      <c r="F250" s="1"/>
    </row>
    <row r="251" spans="1:6" s="3" customFormat="1" x14ac:dyDescent="0.2">
      <c r="A251" s="1"/>
      <c r="B251" s="1"/>
      <c r="C251" s="1"/>
      <c r="D251" s="1"/>
      <c r="E251" s="1"/>
      <c r="F251" s="1"/>
    </row>
    <row r="252" spans="1:6" s="3" customFormat="1" x14ac:dyDescent="0.2">
      <c r="A252" s="1"/>
      <c r="B252" s="1"/>
      <c r="C252" s="1"/>
      <c r="D252" s="1"/>
      <c r="E252" s="1"/>
      <c r="F252" s="1"/>
    </row>
    <row r="253" spans="1:6" s="3" customFormat="1" x14ac:dyDescent="0.2">
      <c r="A253" s="1"/>
      <c r="B253" s="1"/>
      <c r="C253" s="1"/>
      <c r="D253" s="1"/>
      <c r="E253" s="1"/>
      <c r="F253" s="1"/>
    </row>
    <row r="254" spans="1:6" s="3" customFormat="1" x14ac:dyDescent="0.2">
      <c r="A254" s="1"/>
      <c r="B254" s="1"/>
      <c r="C254" s="1"/>
      <c r="D254" s="1"/>
      <c r="E254" s="1"/>
      <c r="F254" s="1"/>
    </row>
    <row r="255" spans="1:6" s="3" customFormat="1" x14ac:dyDescent="0.2">
      <c r="A255" s="1"/>
      <c r="B255" s="1"/>
      <c r="C255" s="1"/>
      <c r="D255" s="1"/>
      <c r="E255" s="1"/>
      <c r="F255" s="1"/>
    </row>
    <row r="256" spans="1:6" s="3" customFormat="1" x14ac:dyDescent="0.2">
      <c r="A256" s="1"/>
      <c r="B256" s="1"/>
      <c r="C256" s="1"/>
      <c r="D256" s="1"/>
      <c r="E256" s="1"/>
      <c r="F256" s="1"/>
    </row>
    <row r="257" spans="1:6" s="3" customFormat="1" x14ac:dyDescent="0.2">
      <c r="A257" s="1"/>
      <c r="B257" s="1"/>
      <c r="C257" s="1"/>
      <c r="D257" s="1"/>
      <c r="E257" s="1"/>
      <c r="F257" s="1"/>
    </row>
    <row r="258" spans="1:6" s="3" customFormat="1" x14ac:dyDescent="0.2">
      <c r="A258" s="1"/>
      <c r="B258" s="1"/>
      <c r="C258" s="1"/>
      <c r="D258" s="1"/>
      <c r="E258" s="1"/>
      <c r="F258" s="1"/>
    </row>
    <row r="259" spans="1:6" s="3" customFormat="1" x14ac:dyDescent="0.2">
      <c r="A259" s="1"/>
      <c r="B259" s="1"/>
      <c r="C259" s="1"/>
      <c r="D259" s="1"/>
      <c r="E259" s="1"/>
      <c r="F259" s="1"/>
    </row>
    <row r="260" spans="1:6" s="3" customFormat="1" x14ac:dyDescent="0.2">
      <c r="A260" s="1"/>
      <c r="B260" s="1"/>
      <c r="C260" s="1"/>
      <c r="D260" s="1"/>
      <c r="E260" s="1"/>
      <c r="F260" s="1"/>
    </row>
    <row r="261" spans="1:6" s="3" customFormat="1" x14ac:dyDescent="0.2">
      <c r="A261" s="1"/>
      <c r="B261" s="1"/>
      <c r="C261" s="1"/>
      <c r="D261" s="1"/>
      <c r="E261" s="1"/>
      <c r="F261" s="1"/>
    </row>
    <row r="262" spans="1:6" s="3" customFormat="1" x14ac:dyDescent="0.2">
      <c r="A262" s="1"/>
      <c r="B262" s="1"/>
      <c r="C262" s="1"/>
      <c r="D262" s="1"/>
      <c r="E262" s="1"/>
      <c r="F262" s="1"/>
    </row>
    <row r="263" spans="1:6" s="3" customFormat="1" x14ac:dyDescent="0.2">
      <c r="A263" s="1"/>
      <c r="B263" s="1"/>
      <c r="C263" s="1"/>
      <c r="D263" s="1"/>
      <c r="E263" s="1"/>
      <c r="F263" s="1"/>
    </row>
    <row r="264" spans="1:6" s="3" customFormat="1" x14ac:dyDescent="0.2">
      <c r="A264" s="1"/>
      <c r="B264" s="1"/>
      <c r="C264" s="1"/>
      <c r="D264" s="1"/>
      <c r="E264" s="1"/>
      <c r="F264" s="1"/>
    </row>
    <row r="265" spans="1:6" s="3" customFormat="1" x14ac:dyDescent="0.2">
      <c r="A265" s="1"/>
      <c r="B265" s="1"/>
      <c r="C265" s="1"/>
      <c r="D265" s="1"/>
      <c r="E265" s="1"/>
      <c r="F265" s="1"/>
    </row>
    <row r="266" spans="1:6" s="3" customFormat="1" x14ac:dyDescent="0.2">
      <c r="A266" s="1"/>
      <c r="B266" s="1"/>
      <c r="C266" s="1"/>
      <c r="D266" s="1"/>
      <c r="E266" s="1"/>
      <c r="F266" s="1"/>
    </row>
    <row r="267" spans="1:6" s="3" customFormat="1" x14ac:dyDescent="0.2">
      <c r="A267" s="1"/>
      <c r="B267" s="1"/>
      <c r="C267" s="1"/>
      <c r="D267" s="1"/>
      <c r="E267" s="1"/>
      <c r="F267" s="1"/>
    </row>
    <row r="268" spans="1:6" s="3" customFormat="1" x14ac:dyDescent="0.2">
      <c r="A268" s="1"/>
      <c r="B268" s="1"/>
      <c r="C268" s="1"/>
      <c r="D268" s="1"/>
      <c r="E268" s="1"/>
      <c r="F268" s="1"/>
    </row>
    <row r="269" spans="1:6" s="3" customFormat="1" x14ac:dyDescent="0.2">
      <c r="A269" s="1"/>
      <c r="B269" s="1"/>
      <c r="C269" s="1"/>
      <c r="D269" s="1"/>
      <c r="E269" s="1"/>
      <c r="F269" s="1"/>
    </row>
    <row r="270" spans="1:6" s="3" customFormat="1" x14ac:dyDescent="0.2">
      <c r="A270" s="1"/>
      <c r="B270" s="1"/>
      <c r="C270" s="1"/>
      <c r="D270" s="1"/>
      <c r="E270" s="1"/>
      <c r="F270" s="1"/>
    </row>
    <row r="271" spans="1:6" s="3" customFormat="1" x14ac:dyDescent="0.2">
      <c r="A271" s="1"/>
      <c r="B271" s="1"/>
      <c r="C271" s="1"/>
      <c r="D271" s="1"/>
      <c r="E271" s="1"/>
      <c r="F271" s="1"/>
    </row>
    <row r="272" spans="1:6" s="3" customFormat="1" x14ac:dyDescent="0.2">
      <c r="A272" s="1"/>
      <c r="B272" s="1"/>
      <c r="C272" s="1"/>
      <c r="D272" s="1"/>
      <c r="E272" s="1"/>
      <c r="F272" s="1"/>
    </row>
    <row r="273" spans="1:6" s="3" customFormat="1" x14ac:dyDescent="0.2">
      <c r="A273" s="1"/>
      <c r="B273" s="1"/>
      <c r="C273" s="1"/>
      <c r="D273" s="1"/>
      <c r="E273" s="1"/>
      <c r="F273" s="1"/>
    </row>
    <row r="274" spans="1:6" s="3" customFormat="1" x14ac:dyDescent="0.2">
      <c r="A274" s="1"/>
      <c r="B274" s="1"/>
      <c r="C274" s="1"/>
      <c r="D274" s="1"/>
      <c r="E274" s="1"/>
      <c r="F274" s="1"/>
    </row>
    <row r="275" spans="1:6" s="3" customFormat="1" x14ac:dyDescent="0.2">
      <c r="A275" s="1"/>
      <c r="B275" s="1"/>
      <c r="C275" s="1"/>
      <c r="D275" s="1"/>
      <c r="E275" s="1"/>
      <c r="F275" s="1"/>
    </row>
    <row r="276" spans="1:6" s="3" customFormat="1" x14ac:dyDescent="0.2">
      <c r="A276" s="1"/>
      <c r="B276" s="1"/>
      <c r="C276" s="1"/>
      <c r="D276" s="1"/>
      <c r="E276" s="1"/>
      <c r="F276" s="1"/>
    </row>
    <row r="277" spans="1:6" s="3" customFormat="1" x14ac:dyDescent="0.2">
      <c r="A277" s="1"/>
      <c r="B277" s="1"/>
      <c r="C277" s="1"/>
      <c r="D277" s="1"/>
      <c r="E277" s="1"/>
      <c r="F277" s="1"/>
    </row>
    <row r="278" spans="1:6" s="3" customFormat="1" x14ac:dyDescent="0.2">
      <c r="A278" s="1"/>
      <c r="B278" s="1"/>
      <c r="C278" s="1"/>
      <c r="D278" s="1"/>
      <c r="E278" s="1"/>
      <c r="F278" s="1"/>
    </row>
    <row r="279" spans="1:6" s="3" customFormat="1" x14ac:dyDescent="0.2">
      <c r="A279" s="1"/>
      <c r="B279" s="1"/>
      <c r="C279" s="1"/>
      <c r="D279" s="1"/>
      <c r="E279" s="1"/>
      <c r="F279" s="1"/>
    </row>
    <row r="280" spans="1:6" s="3" customFormat="1" x14ac:dyDescent="0.2">
      <c r="A280" s="1"/>
      <c r="B280" s="1"/>
      <c r="C280" s="1"/>
      <c r="D280" s="1"/>
      <c r="E280" s="1"/>
      <c r="F280" s="1"/>
    </row>
    <row r="281" spans="1:6" s="3" customFormat="1" x14ac:dyDescent="0.2">
      <c r="A281" s="1"/>
      <c r="B281" s="1"/>
      <c r="C281" s="1"/>
      <c r="D281" s="1"/>
      <c r="E281" s="1"/>
      <c r="F281" s="1"/>
    </row>
    <row r="282" spans="1:6" s="3" customFormat="1" x14ac:dyDescent="0.2">
      <c r="A282" s="1"/>
      <c r="B282" s="1"/>
      <c r="C282" s="1"/>
      <c r="D282" s="1"/>
      <c r="E282" s="1"/>
      <c r="F282" s="1"/>
    </row>
    <row r="283" spans="1:6" s="3" customFormat="1" x14ac:dyDescent="0.2">
      <c r="A283" s="1"/>
      <c r="B283" s="1"/>
      <c r="C283" s="1"/>
      <c r="D283" s="1"/>
      <c r="E283" s="1"/>
      <c r="F283" s="1"/>
    </row>
    <row r="284" spans="1:6" s="3" customFormat="1" x14ac:dyDescent="0.2">
      <c r="A284" s="1"/>
      <c r="B284" s="1"/>
      <c r="C284" s="1"/>
      <c r="D284" s="1"/>
      <c r="E284" s="1"/>
      <c r="F284" s="1"/>
    </row>
    <row r="285" spans="1:6" s="3" customFormat="1" x14ac:dyDescent="0.2">
      <c r="A285" s="1"/>
      <c r="B285" s="1"/>
      <c r="C285" s="1"/>
      <c r="D285" s="1"/>
      <c r="E285" s="1"/>
      <c r="F285" s="1"/>
    </row>
    <row r="286" spans="1:6" s="3" customFormat="1" x14ac:dyDescent="0.2">
      <c r="A286" s="1"/>
      <c r="B286" s="1"/>
      <c r="C286" s="1"/>
      <c r="D286" s="1"/>
      <c r="E286" s="1"/>
      <c r="F286" s="1"/>
    </row>
    <row r="287" spans="1:6" s="3" customFormat="1" x14ac:dyDescent="0.2">
      <c r="A287" s="1"/>
      <c r="B287" s="1"/>
      <c r="C287" s="1"/>
      <c r="D287" s="1"/>
      <c r="E287" s="1"/>
      <c r="F287" s="1"/>
    </row>
    <row r="288" spans="1:6" s="3" customFormat="1" x14ac:dyDescent="0.2">
      <c r="A288" s="1"/>
      <c r="B288" s="1"/>
      <c r="C288" s="1"/>
      <c r="D288" s="1"/>
      <c r="E288" s="1"/>
      <c r="F288" s="1"/>
    </row>
    <row r="289" spans="1:6" s="3" customFormat="1" x14ac:dyDescent="0.2">
      <c r="A289" s="1"/>
      <c r="B289" s="1"/>
      <c r="C289" s="1"/>
      <c r="D289" s="1"/>
      <c r="E289" s="1"/>
      <c r="F289" s="1"/>
    </row>
    <row r="290" spans="1:6" s="3" customFormat="1" x14ac:dyDescent="0.2">
      <c r="A290" s="1"/>
      <c r="B290" s="1"/>
      <c r="C290" s="1"/>
      <c r="D290" s="1"/>
      <c r="E290" s="1"/>
      <c r="F290" s="1"/>
    </row>
    <row r="291" spans="1:6" s="3" customFormat="1" x14ac:dyDescent="0.2">
      <c r="A291" s="1"/>
      <c r="B291" s="1"/>
      <c r="C291" s="1"/>
      <c r="D291" s="1"/>
      <c r="E291" s="1"/>
      <c r="F291" s="1"/>
    </row>
    <row r="292" spans="1:6" s="3" customFormat="1" x14ac:dyDescent="0.2">
      <c r="A292" s="1"/>
      <c r="B292" s="1"/>
      <c r="C292" s="1"/>
      <c r="D292" s="1"/>
      <c r="E292" s="1"/>
      <c r="F292" s="1"/>
    </row>
    <row r="293" spans="1:6" s="3" customFormat="1" x14ac:dyDescent="0.2">
      <c r="A293" s="1"/>
      <c r="B293" s="1"/>
      <c r="C293" s="1"/>
      <c r="D293" s="1"/>
      <c r="E293" s="1"/>
      <c r="F293" s="1"/>
    </row>
    <row r="294" spans="1:6" s="3" customFormat="1" x14ac:dyDescent="0.2">
      <c r="A294" s="1"/>
      <c r="B294" s="1"/>
      <c r="C294" s="1"/>
      <c r="D294" s="1"/>
      <c r="E294" s="1"/>
      <c r="F294" s="1"/>
    </row>
    <row r="295" spans="1:6" s="3" customFormat="1" x14ac:dyDescent="0.2">
      <c r="A295" s="1"/>
      <c r="B295" s="1"/>
      <c r="C295" s="1"/>
      <c r="D295" s="1"/>
      <c r="E295" s="1"/>
      <c r="F295" s="1"/>
    </row>
    <row r="296" spans="1:6" s="3" customFormat="1" x14ac:dyDescent="0.2">
      <c r="A296" s="1"/>
      <c r="B296" s="1"/>
      <c r="C296" s="1"/>
      <c r="D296" s="1"/>
      <c r="E296" s="1"/>
      <c r="F296" s="1"/>
    </row>
    <row r="297" spans="1:6" s="3" customFormat="1" x14ac:dyDescent="0.2">
      <c r="A297" s="1"/>
      <c r="B297" s="1"/>
      <c r="C297" s="1"/>
      <c r="D297" s="1"/>
      <c r="E297" s="1"/>
      <c r="F297" s="1"/>
    </row>
    <row r="298" spans="1:6" s="3" customFormat="1" x14ac:dyDescent="0.2">
      <c r="A298" s="1"/>
      <c r="B298" s="1"/>
      <c r="C298" s="1"/>
      <c r="D298" s="1"/>
      <c r="E298" s="1"/>
      <c r="F298" s="1"/>
    </row>
    <row r="299" spans="1:6" s="3" customFormat="1" x14ac:dyDescent="0.2">
      <c r="A299" s="1"/>
      <c r="B299" s="1"/>
      <c r="C299" s="1"/>
      <c r="D299" s="1"/>
      <c r="E299" s="1"/>
      <c r="F299" s="1"/>
    </row>
    <row r="300" spans="1:6" s="3" customFormat="1" x14ac:dyDescent="0.2">
      <c r="A300" s="1"/>
      <c r="B300" s="1"/>
      <c r="C300" s="1"/>
      <c r="D300" s="1"/>
      <c r="E300" s="1"/>
      <c r="F300" s="1"/>
    </row>
    <row r="301" spans="1:6" s="3" customFormat="1" x14ac:dyDescent="0.2">
      <c r="A301" s="1"/>
      <c r="B301" s="1"/>
      <c r="C301" s="1"/>
      <c r="D301" s="1"/>
      <c r="E301" s="1"/>
      <c r="F301" s="1"/>
    </row>
    <row r="302" spans="1:6" s="3" customFormat="1" x14ac:dyDescent="0.2">
      <c r="A302" s="1"/>
      <c r="B302" s="1"/>
      <c r="C302" s="1"/>
      <c r="D302" s="1"/>
      <c r="E302" s="1"/>
      <c r="F302" s="1"/>
    </row>
    <row r="303" spans="1:6" s="3" customFormat="1" x14ac:dyDescent="0.2">
      <c r="A303" s="1"/>
      <c r="B303" s="1"/>
      <c r="C303" s="1"/>
      <c r="D303" s="1"/>
      <c r="E303" s="1"/>
      <c r="F303" s="1"/>
    </row>
    <row r="304" spans="1:6" s="3" customFormat="1" x14ac:dyDescent="0.2">
      <c r="A304" s="1"/>
      <c r="B304" s="1"/>
      <c r="C304" s="1"/>
      <c r="D304" s="1"/>
      <c r="E304" s="1"/>
      <c r="F304" s="1"/>
    </row>
    <row r="305" spans="1:6" s="3" customFormat="1" x14ac:dyDescent="0.2">
      <c r="A305" s="1"/>
      <c r="B305" s="1"/>
      <c r="C305" s="1"/>
      <c r="D305" s="1"/>
      <c r="E305" s="1"/>
      <c r="F305" s="1"/>
    </row>
    <row r="306" spans="1:6" s="3" customFormat="1" x14ac:dyDescent="0.2">
      <c r="A306" s="1"/>
      <c r="B306" s="1"/>
      <c r="C306" s="1"/>
      <c r="D306" s="1"/>
      <c r="E306" s="1"/>
      <c r="F306" s="1"/>
    </row>
    <row r="307" spans="1:6" s="3" customFormat="1" x14ac:dyDescent="0.2">
      <c r="A307" s="1"/>
      <c r="B307" s="1"/>
      <c r="C307" s="1"/>
      <c r="D307" s="1"/>
      <c r="E307" s="1"/>
      <c r="F307" s="1"/>
    </row>
    <row r="308" spans="1:6" s="3" customFormat="1" x14ac:dyDescent="0.2">
      <c r="A308" s="1"/>
      <c r="B308" s="1"/>
      <c r="C308" s="1"/>
      <c r="D308" s="1"/>
      <c r="E308" s="1"/>
      <c r="F308" s="1"/>
    </row>
    <row r="309" spans="1:6" s="3" customFormat="1" x14ac:dyDescent="0.2">
      <c r="A309" s="1"/>
      <c r="B309" s="1"/>
      <c r="C309" s="1"/>
      <c r="D309" s="1"/>
      <c r="E309" s="1"/>
      <c r="F309" s="1"/>
    </row>
    <row r="310" spans="1:6" s="3" customFormat="1" x14ac:dyDescent="0.2">
      <c r="A310" s="1"/>
      <c r="B310" s="1"/>
      <c r="C310" s="1"/>
      <c r="D310" s="1"/>
      <c r="E310" s="1"/>
      <c r="F310" s="1"/>
    </row>
    <row r="311" spans="1:6" s="3" customFormat="1" x14ac:dyDescent="0.2">
      <c r="A311" s="1"/>
      <c r="B311" s="1"/>
      <c r="C311" s="1"/>
      <c r="D311" s="1"/>
      <c r="E311" s="1"/>
      <c r="F311" s="1"/>
    </row>
    <row r="312" spans="1:6" s="3" customFormat="1" x14ac:dyDescent="0.2">
      <c r="A312" s="1"/>
      <c r="B312" s="1"/>
      <c r="C312" s="1"/>
      <c r="D312" s="1"/>
      <c r="E312" s="1"/>
      <c r="F312" s="1"/>
    </row>
    <row r="313" spans="1:6" s="3" customFormat="1" x14ac:dyDescent="0.2">
      <c r="A313" s="1"/>
      <c r="B313" s="1"/>
      <c r="C313" s="1"/>
      <c r="D313" s="1"/>
      <c r="E313" s="1"/>
      <c r="F313" s="1"/>
    </row>
    <row r="314" spans="1:6" s="3" customFormat="1" x14ac:dyDescent="0.2">
      <c r="A314" s="1"/>
      <c r="B314" s="1"/>
      <c r="C314" s="1"/>
      <c r="D314" s="1"/>
      <c r="E314" s="1"/>
      <c r="F314" s="1"/>
    </row>
    <row r="315" spans="1:6" s="3" customFormat="1" x14ac:dyDescent="0.2">
      <c r="A315" s="1"/>
      <c r="B315" s="1"/>
      <c r="C315" s="1"/>
      <c r="D315" s="1"/>
      <c r="E315" s="1"/>
      <c r="F315" s="1"/>
    </row>
    <row r="316" spans="1:6" s="3" customFormat="1" x14ac:dyDescent="0.2">
      <c r="A316" s="1"/>
      <c r="B316" s="1"/>
      <c r="C316" s="1"/>
      <c r="D316" s="1"/>
      <c r="E316" s="1"/>
      <c r="F316" s="1"/>
    </row>
    <row r="317" spans="1:6" s="3" customFormat="1" x14ac:dyDescent="0.2">
      <c r="A317" s="1"/>
      <c r="B317" s="1"/>
      <c r="C317" s="1"/>
      <c r="D317" s="1"/>
      <c r="E317" s="1"/>
      <c r="F317" s="1"/>
    </row>
    <row r="318" spans="1:6" s="3" customFormat="1" x14ac:dyDescent="0.2">
      <c r="A318" s="1"/>
      <c r="B318" s="1"/>
      <c r="C318" s="1"/>
      <c r="D318" s="1"/>
      <c r="E318" s="1"/>
      <c r="F318" s="1"/>
    </row>
    <row r="319" spans="1:6" s="3" customFormat="1" x14ac:dyDescent="0.2">
      <c r="A319" s="1"/>
      <c r="B319" s="1"/>
      <c r="C319" s="1"/>
      <c r="D319" s="1"/>
      <c r="E319" s="1"/>
      <c r="F319" s="1"/>
    </row>
    <row r="320" spans="1:6" s="3" customFormat="1" ht="36" customHeight="1" x14ac:dyDescent="0.2">
      <c r="A320" s="1"/>
      <c r="B320" s="1"/>
      <c r="C320" s="1"/>
      <c r="D320" s="1"/>
      <c r="E320" s="1"/>
      <c r="F320" s="1"/>
    </row>
    <row r="321" spans="1:2322" s="3" customFormat="1" x14ac:dyDescent="0.2">
      <c r="A321" s="1"/>
      <c r="B321" s="1"/>
      <c r="C321" s="1"/>
      <c r="D321" s="1"/>
      <c r="E321" s="1"/>
      <c r="F321" s="1"/>
    </row>
    <row r="322" spans="1:2322" s="5" customFormat="1" ht="39.75" customHeight="1" x14ac:dyDescent="0.2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  <c r="AJW322" s="3"/>
      <c r="AJX322" s="3"/>
      <c r="AJY322" s="3"/>
      <c r="AJZ322" s="3"/>
      <c r="AKA322" s="3"/>
      <c r="AKB322" s="3"/>
      <c r="AKC322" s="3"/>
      <c r="AKD322" s="3"/>
      <c r="AKE322" s="3"/>
      <c r="AKF322" s="3"/>
      <c r="AKG322" s="3"/>
      <c r="AKH322" s="3"/>
      <c r="AKI322" s="3"/>
      <c r="AKJ322" s="3"/>
      <c r="AKK322" s="3"/>
      <c r="AKL322" s="3"/>
      <c r="AKM322" s="3"/>
      <c r="AKN322" s="3"/>
      <c r="AKO322" s="3"/>
      <c r="AKP322" s="3"/>
      <c r="AKQ322" s="3"/>
      <c r="AKR322" s="3"/>
      <c r="AKS322" s="3"/>
      <c r="AKT322" s="3"/>
      <c r="AKU322" s="3"/>
      <c r="AKV322" s="3"/>
      <c r="AKW322" s="3"/>
      <c r="AKX322" s="3"/>
      <c r="AKY322" s="3"/>
      <c r="AKZ322" s="3"/>
      <c r="ALA322" s="3"/>
      <c r="ALB322" s="3"/>
      <c r="ALC322" s="3"/>
      <c r="ALD322" s="3"/>
      <c r="ALE322" s="3"/>
      <c r="ALF322" s="3"/>
      <c r="ALG322" s="3"/>
      <c r="ALH322" s="3"/>
      <c r="ALI322" s="3"/>
      <c r="ALJ322" s="3"/>
      <c r="ALK322" s="3"/>
      <c r="ALL322" s="3"/>
      <c r="ALM322" s="3"/>
      <c r="ALN322" s="3"/>
      <c r="ALO322" s="3"/>
      <c r="ALP322" s="3"/>
      <c r="ALQ322" s="3"/>
      <c r="ALR322" s="3"/>
      <c r="ALS322" s="3"/>
      <c r="ALT322" s="3"/>
      <c r="ALU322" s="3"/>
      <c r="ALV322" s="3"/>
      <c r="ALW322" s="3"/>
      <c r="ALX322" s="3"/>
      <c r="ALY322" s="3"/>
      <c r="ALZ322" s="3"/>
      <c r="AMA322" s="3"/>
      <c r="AMB322" s="3"/>
      <c r="AMC322" s="3"/>
      <c r="AMD322" s="3"/>
      <c r="AME322" s="3"/>
      <c r="AMF322" s="3"/>
      <c r="AMG322" s="3"/>
      <c r="AMH322" s="3"/>
      <c r="AMI322" s="3"/>
      <c r="AMJ322" s="3"/>
      <c r="AMK322" s="3"/>
      <c r="AML322" s="3"/>
      <c r="AMM322" s="3"/>
      <c r="AMN322" s="3"/>
      <c r="AMO322" s="3"/>
      <c r="AMP322" s="3"/>
      <c r="AMQ322" s="3"/>
      <c r="AMR322" s="3"/>
      <c r="AMS322" s="3"/>
      <c r="AMT322" s="3"/>
      <c r="AMU322" s="3"/>
      <c r="AMV322" s="3"/>
      <c r="AMW322" s="3"/>
      <c r="AMX322" s="3"/>
      <c r="AMY322" s="3"/>
      <c r="AMZ322" s="3"/>
      <c r="ANA322" s="3"/>
      <c r="ANB322" s="3"/>
      <c r="ANC322" s="3"/>
      <c r="AND322" s="3"/>
      <c r="ANE322" s="3"/>
      <c r="ANF322" s="3"/>
      <c r="ANG322" s="3"/>
      <c r="ANH322" s="3"/>
      <c r="ANI322" s="3"/>
      <c r="ANJ322" s="3"/>
      <c r="ANK322" s="3"/>
      <c r="ANL322" s="3"/>
      <c r="ANM322" s="3"/>
      <c r="ANN322" s="3"/>
      <c r="ANO322" s="3"/>
      <c r="ANP322" s="3"/>
      <c r="ANQ322" s="3"/>
      <c r="ANR322" s="3"/>
      <c r="ANS322" s="3"/>
      <c r="ANT322" s="3"/>
      <c r="ANU322" s="3"/>
      <c r="ANV322" s="3"/>
      <c r="ANW322" s="3"/>
      <c r="ANX322" s="3"/>
      <c r="ANY322" s="3"/>
      <c r="ANZ322" s="3"/>
      <c r="AOA322" s="3"/>
      <c r="AOB322" s="3"/>
      <c r="AOC322" s="3"/>
      <c r="AOD322" s="3"/>
      <c r="AOE322" s="3"/>
      <c r="AOF322" s="3"/>
      <c r="AOG322" s="3"/>
      <c r="AOH322" s="3"/>
      <c r="AOI322" s="3"/>
      <c r="AOJ322" s="3"/>
      <c r="AOK322" s="3"/>
      <c r="AOL322" s="3"/>
      <c r="AOM322" s="3"/>
      <c r="AON322" s="3"/>
      <c r="AOO322" s="3"/>
      <c r="AOP322" s="3"/>
      <c r="AOQ322" s="3"/>
      <c r="AOR322" s="3"/>
      <c r="AOS322" s="3"/>
      <c r="AOT322" s="3"/>
      <c r="AOU322" s="3"/>
      <c r="AOV322" s="3"/>
      <c r="AOW322" s="3"/>
      <c r="AOX322" s="3"/>
      <c r="AOY322" s="3"/>
      <c r="AOZ322" s="3"/>
      <c r="APA322" s="3"/>
      <c r="APB322" s="3"/>
      <c r="APC322" s="3"/>
      <c r="APD322" s="3"/>
      <c r="APE322" s="3"/>
      <c r="APF322" s="3"/>
      <c r="APG322" s="3"/>
      <c r="APH322" s="3"/>
      <c r="API322" s="3"/>
      <c r="APJ322" s="3"/>
      <c r="APK322" s="3"/>
      <c r="APL322" s="3"/>
      <c r="APM322" s="3"/>
      <c r="APN322" s="3"/>
      <c r="APO322" s="3"/>
      <c r="APP322" s="3"/>
      <c r="APQ322" s="3"/>
      <c r="APR322" s="3"/>
      <c r="APS322" s="3"/>
      <c r="APT322" s="3"/>
      <c r="APU322" s="3"/>
      <c r="APV322" s="3"/>
      <c r="APW322" s="3"/>
      <c r="APX322" s="3"/>
      <c r="APY322" s="3"/>
      <c r="APZ322" s="3"/>
      <c r="AQA322" s="3"/>
      <c r="AQB322" s="3"/>
      <c r="AQC322" s="3"/>
      <c r="AQD322" s="3"/>
      <c r="AQE322" s="3"/>
      <c r="AQF322" s="3"/>
      <c r="AQG322" s="3"/>
      <c r="AQH322" s="3"/>
      <c r="AQI322" s="3"/>
      <c r="AQJ322" s="3"/>
      <c r="AQK322" s="3"/>
      <c r="AQL322" s="3"/>
      <c r="AQM322" s="3"/>
      <c r="AQN322" s="3"/>
      <c r="AQO322" s="3"/>
      <c r="AQP322" s="3"/>
      <c r="AQQ322" s="3"/>
      <c r="AQR322" s="3"/>
      <c r="AQS322" s="3"/>
      <c r="AQT322" s="3"/>
      <c r="AQU322" s="3"/>
      <c r="AQV322" s="3"/>
      <c r="AQW322" s="3"/>
      <c r="AQX322" s="3"/>
      <c r="AQY322" s="3"/>
      <c r="AQZ322" s="3"/>
      <c r="ARA322" s="3"/>
      <c r="ARB322" s="3"/>
      <c r="ARC322" s="3"/>
      <c r="ARD322" s="3"/>
      <c r="ARE322" s="3"/>
      <c r="ARF322" s="3"/>
      <c r="ARG322" s="3"/>
      <c r="ARH322" s="3"/>
      <c r="ARI322" s="3"/>
      <c r="ARJ322" s="3"/>
      <c r="ARK322" s="3"/>
      <c r="ARL322" s="3"/>
      <c r="ARM322" s="3"/>
      <c r="ARN322" s="3"/>
      <c r="ARO322" s="3"/>
      <c r="ARP322" s="3"/>
      <c r="ARQ322" s="3"/>
      <c r="ARR322" s="3"/>
      <c r="ARS322" s="3"/>
      <c r="ART322" s="3"/>
      <c r="ARU322" s="3"/>
      <c r="ARV322" s="3"/>
      <c r="ARW322" s="3"/>
      <c r="ARX322" s="3"/>
      <c r="ARY322" s="3"/>
      <c r="ARZ322" s="3"/>
      <c r="ASA322" s="3"/>
      <c r="ASB322" s="3"/>
      <c r="ASC322" s="3"/>
      <c r="ASD322" s="3"/>
      <c r="ASE322" s="3"/>
      <c r="ASF322" s="3"/>
      <c r="ASG322" s="3"/>
      <c r="ASH322" s="3"/>
      <c r="ASI322" s="3"/>
      <c r="ASJ322" s="3"/>
      <c r="ASK322" s="3"/>
      <c r="ASL322" s="3"/>
      <c r="ASM322" s="3"/>
      <c r="ASN322" s="3"/>
      <c r="ASO322" s="3"/>
      <c r="ASP322" s="3"/>
      <c r="ASQ322" s="3"/>
      <c r="ASR322" s="3"/>
      <c r="ASS322" s="3"/>
      <c r="AST322" s="3"/>
      <c r="ASU322" s="3"/>
      <c r="ASV322" s="3"/>
      <c r="ASW322" s="3"/>
      <c r="ASX322" s="3"/>
      <c r="ASY322" s="3"/>
      <c r="ASZ322" s="3"/>
      <c r="ATA322" s="3"/>
      <c r="ATB322" s="3"/>
      <c r="ATC322" s="3"/>
      <c r="ATD322" s="3"/>
      <c r="ATE322" s="3"/>
      <c r="ATF322" s="3"/>
      <c r="ATG322" s="3"/>
      <c r="ATH322" s="3"/>
      <c r="ATI322" s="3"/>
      <c r="ATJ322" s="3"/>
      <c r="ATK322" s="3"/>
      <c r="ATL322" s="3"/>
      <c r="ATM322" s="3"/>
      <c r="ATN322" s="3"/>
      <c r="ATO322" s="3"/>
      <c r="ATP322" s="3"/>
      <c r="ATQ322" s="3"/>
      <c r="ATR322" s="3"/>
      <c r="ATS322" s="3"/>
      <c r="ATT322" s="3"/>
      <c r="ATU322" s="3"/>
      <c r="ATV322" s="3"/>
      <c r="ATW322" s="3"/>
      <c r="ATX322" s="3"/>
      <c r="ATY322" s="3"/>
      <c r="ATZ322" s="3"/>
      <c r="AUA322" s="3"/>
      <c r="AUB322" s="3"/>
      <c r="AUC322" s="3"/>
      <c r="AUD322" s="3"/>
      <c r="AUE322" s="3"/>
      <c r="AUF322" s="3"/>
      <c r="AUG322" s="3"/>
      <c r="AUH322" s="3"/>
      <c r="AUI322" s="3"/>
      <c r="AUJ322" s="3"/>
      <c r="AUK322" s="3"/>
      <c r="AUL322" s="3"/>
      <c r="AUM322" s="3"/>
      <c r="AUN322" s="3"/>
      <c r="AUO322" s="3"/>
      <c r="AUP322" s="3"/>
      <c r="AUQ322" s="3"/>
      <c r="AUR322" s="3"/>
      <c r="AUS322" s="3"/>
      <c r="AUT322" s="3"/>
      <c r="AUU322" s="3"/>
      <c r="AUV322" s="3"/>
      <c r="AUW322" s="3"/>
      <c r="AUX322" s="3"/>
      <c r="AUY322" s="3"/>
      <c r="AUZ322" s="3"/>
      <c r="AVA322" s="3"/>
      <c r="AVB322" s="3"/>
      <c r="AVC322" s="3"/>
      <c r="AVD322" s="3"/>
      <c r="AVE322" s="3"/>
      <c r="AVF322" s="3"/>
      <c r="AVG322" s="3"/>
      <c r="AVH322" s="3"/>
      <c r="AVI322" s="3"/>
      <c r="AVJ322" s="3"/>
      <c r="AVK322" s="3"/>
      <c r="AVL322" s="3"/>
      <c r="AVM322" s="3"/>
      <c r="AVN322" s="3"/>
      <c r="AVO322" s="3"/>
      <c r="AVP322" s="3"/>
      <c r="AVQ322" s="3"/>
      <c r="AVR322" s="3"/>
      <c r="AVS322" s="3"/>
      <c r="AVT322" s="3"/>
      <c r="AVU322" s="3"/>
      <c r="AVV322" s="3"/>
      <c r="AVW322" s="3"/>
      <c r="AVX322" s="3"/>
      <c r="AVY322" s="3"/>
      <c r="AVZ322" s="3"/>
      <c r="AWA322" s="3"/>
      <c r="AWB322" s="3"/>
      <c r="AWC322" s="3"/>
      <c r="AWD322" s="3"/>
      <c r="AWE322" s="3"/>
      <c r="AWF322" s="3"/>
      <c r="AWG322" s="3"/>
      <c r="AWH322" s="3"/>
      <c r="AWI322" s="3"/>
      <c r="AWJ322" s="3"/>
      <c r="AWK322" s="3"/>
      <c r="AWL322" s="3"/>
      <c r="AWM322" s="3"/>
      <c r="AWN322" s="3"/>
      <c r="AWO322" s="3"/>
      <c r="AWP322" s="3"/>
      <c r="AWQ322" s="3"/>
      <c r="AWR322" s="3"/>
      <c r="AWS322" s="3"/>
      <c r="AWT322" s="3"/>
      <c r="AWU322" s="3"/>
      <c r="AWV322" s="3"/>
      <c r="AWW322" s="3"/>
      <c r="AWX322" s="3"/>
      <c r="AWY322" s="3"/>
      <c r="AWZ322" s="3"/>
      <c r="AXA322" s="3"/>
      <c r="AXB322" s="3"/>
      <c r="AXC322" s="3"/>
      <c r="AXD322" s="3"/>
      <c r="AXE322" s="3"/>
      <c r="AXF322" s="3"/>
      <c r="AXG322" s="3"/>
      <c r="AXH322" s="3"/>
      <c r="AXI322" s="3"/>
      <c r="AXJ322" s="3"/>
      <c r="AXK322" s="3"/>
      <c r="AXL322" s="3"/>
      <c r="AXM322" s="3"/>
      <c r="AXN322" s="3"/>
      <c r="AXO322" s="3"/>
      <c r="AXP322" s="3"/>
      <c r="AXQ322" s="3"/>
      <c r="AXR322" s="3"/>
      <c r="AXS322" s="3"/>
      <c r="AXT322" s="3"/>
      <c r="AXU322" s="3"/>
      <c r="AXV322" s="3"/>
      <c r="AXW322" s="3"/>
      <c r="AXX322" s="3"/>
      <c r="AXY322" s="3"/>
      <c r="AXZ322" s="3"/>
      <c r="AYA322" s="3"/>
      <c r="AYB322" s="3"/>
      <c r="AYC322" s="3"/>
      <c r="AYD322" s="3"/>
      <c r="AYE322" s="3"/>
      <c r="AYF322" s="3"/>
      <c r="AYG322" s="3"/>
      <c r="AYH322" s="3"/>
      <c r="AYI322" s="3"/>
      <c r="AYJ322" s="3"/>
      <c r="AYK322" s="3"/>
      <c r="AYL322" s="3"/>
      <c r="AYM322" s="3"/>
      <c r="AYN322" s="3"/>
      <c r="AYO322" s="3"/>
      <c r="AYP322" s="3"/>
      <c r="AYQ322" s="3"/>
      <c r="AYR322" s="3"/>
      <c r="AYS322" s="3"/>
      <c r="AYT322" s="3"/>
      <c r="AYU322" s="3"/>
      <c r="AYV322" s="3"/>
      <c r="AYW322" s="3"/>
      <c r="AYX322" s="3"/>
      <c r="AYY322" s="3"/>
      <c r="AYZ322" s="3"/>
      <c r="AZA322" s="3"/>
      <c r="AZB322" s="3"/>
      <c r="AZC322" s="3"/>
      <c r="AZD322" s="3"/>
      <c r="AZE322" s="3"/>
      <c r="AZF322" s="3"/>
      <c r="AZG322" s="3"/>
      <c r="AZH322" s="3"/>
      <c r="AZI322" s="3"/>
      <c r="AZJ322" s="3"/>
      <c r="AZK322" s="3"/>
      <c r="AZL322" s="3"/>
      <c r="AZM322" s="3"/>
      <c r="AZN322" s="3"/>
      <c r="AZO322" s="3"/>
      <c r="AZP322" s="3"/>
      <c r="AZQ322" s="3"/>
      <c r="AZR322" s="3"/>
      <c r="AZS322" s="3"/>
      <c r="AZT322" s="3"/>
      <c r="AZU322" s="3"/>
      <c r="AZV322" s="3"/>
      <c r="AZW322" s="3"/>
      <c r="AZX322" s="3"/>
      <c r="AZY322" s="3"/>
      <c r="AZZ322" s="3"/>
      <c r="BAA322" s="3"/>
      <c r="BAB322" s="3"/>
      <c r="BAC322" s="3"/>
      <c r="BAD322" s="3"/>
      <c r="BAE322" s="3"/>
      <c r="BAF322" s="3"/>
      <c r="BAG322" s="3"/>
      <c r="BAH322" s="3"/>
      <c r="BAI322" s="3"/>
      <c r="BAJ322" s="3"/>
      <c r="BAK322" s="3"/>
      <c r="BAL322" s="3"/>
      <c r="BAM322" s="3"/>
      <c r="BAN322" s="3"/>
      <c r="BAO322" s="3"/>
      <c r="BAP322" s="3"/>
      <c r="BAQ322" s="3"/>
      <c r="BAR322" s="3"/>
      <c r="BAS322" s="3"/>
      <c r="BAT322" s="3"/>
      <c r="BAU322" s="3"/>
      <c r="BAV322" s="3"/>
      <c r="BAW322" s="3"/>
      <c r="BAX322" s="3"/>
      <c r="BAY322" s="3"/>
      <c r="BAZ322" s="3"/>
      <c r="BBA322" s="3"/>
      <c r="BBB322" s="3"/>
      <c r="BBC322" s="3"/>
      <c r="BBD322" s="3"/>
      <c r="BBE322" s="3"/>
      <c r="BBF322" s="3"/>
      <c r="BBG322" s="3"/>
      <c r="BBH322" s="3"/>
      <c r="BBI322" s="3"/>
      <c r="BBJ322" s="3"/>
      <c r="BBK322" s="3"/>
      <c r="BBL322" s="3"/>
      <c r="BBM322" s="3"/>
      <c r="BBN322" s="3"/>
      <c r="BBO322" s="3"/>
      <c r="BBP322" s="3"/>
      <c r="BBQ322" s="3"/>
      <c r="BBR322" s="3"/>
      <c r="BBS322" s="3"/>
      <c r="BBT322" s="3"/>
      <c r="BBU322" s="3"/>
      <c r="BBV322" s="3"/>
      <c r="BBW322" s="3"/>
      <c r="BBX322" s="3"/>
      <c r="BBY322" s="3"/>
      <c r="BBZ322" s="3"/>
      <c r="BCA322" s="3"/>
      <c r="BCB322" s="3"/>
      <c r="BCC322" s="3"/>
      <c r="BCD322" s="3"/>
      <c r="BCE322" s="3"/>
      <c r="BCF322" s="3"/>
      <c r="BCG322" s="3"/>
      <c r="BCH322" s="3"/>
      <c r="BCI322" s="3"/>
      <c r="BCJ322" s="3"/>
      <c r="BCK322" s="3"/>
      <c r="BCL322" s="3"/>
      <c r="BCM322" s="3"/>
      <c r="BCN322" s="3"/>
      <c r="BCO322" s="3"/>
      <c r="BCP322" s="3"/>
      <c r="BCQ322" s="3"/>
      <c r="BCR322" s="3"/>
      <c r="BCS322" s="3"/>
      <c r="BCT322" s="3"/>
      <c r="BCU322" s="3"/>
      <c r="BCV322" s="3"/>
      <c r="BCW322" s="3"/>
      <c r="BCX322" s="3"/>
      <c r="BCY322" s="3"/>
      <c r="BCZ322" s="3"/>
      <c r="BDA322" s="3"/>
      <c r="BDB322" s="3"/>
      <c r="BDC322" s="3"/>
      <c r="BDD322" s="3"/>
      <c r="BDE322" s="3"/>
      <c r="BDF322" s="3"/>
      <c r="BDG322" s="3"/>
      <c r="BDH322" s="3"/>
      <c r="BDI322" s="3"/>
      <c r="BDJ322" s="3"/>
      <c r="BDK322" s="3"/>
      <c r="BDL322" s="3"/>
      <c r="BDM322" s="3"/>
      <c r="BDN322" s="3"/>
      <c r="BDO322" s="3"/>
      <c r="BDP322" s="3"/>
      <c r="BDQ322" s="3"/>
      <c r="BDR322" s="3"/>
      <c r="BDS322" s="3"/>
      <c r="BDT322" s="3"/>
      <c r="BDU322" s="3"/>
      <c r="BDV322" s="3"/>
      <c r="BDW322" s="3"/>
      <c r="BDX322" s="3"/>
      <c r="BDY322" s="3"/>
      <c r="BDZ322" s="3"/>
      <c r="BEA322" s="3"/>
      <c r="BEB322" s="3"/>
      <c r="BEC322" s="3"/>
      <c r="BED322" s="3"/>
      <c r="BEE322" s="3"/>
      <c r="BEF322" s="3"/>
      <c r="BEG322" s="3"/>
      <c r="BEH322" s="3"/>
      <c r="BEI322" s="3"/>
      <c r="BEJ322" s="3"/>
      <c r="BEK322" s="3"/>
      <c r="BEL322" s="3"/>
      <c r="BEM322" s="3"/>
      <c r="BEN322" s="3"/>
      <c r="BEO322" s="3"/>
      <c r="BEP322" s="3"/>
      <c r="BEQ322" s="3"/>
      <c r="BER322" s="3"/>
      <c r="BES322" s="3"/>
      <c r="BET322" s="3"/>
      <c r="BEU322" s="3"/>
      <c r="BEV322" s="3"/>
      <c r="BEW322" s="3"/>
      <c r="BEX322" s="3"/>
      <c r="BEY322" s="3"/>
      <c r="BEZ322" s="3"/>
      <c r="BFA322" s="3"/>
      <c r="BFB322" s="3"/>
      <c r="BFC322" s="3"/>
      <c r="BFD322" s="3"/>
      <c r="BFE322" s="3"/>
      <c r="BFF322" s="3"/>
      <c r="BFG322" s="3"/>
      <c r="BFH322" s="3"/>
      <c r="BFI322" s="3"/>
      <c r="BFJ322" s="3"/>
      <c r="BFK322" s="3"/>
      <c r="BFL322" s="3"/>
      <c r="BFM322" s="3"/>
      <c r="BFN322" s="3"/>
      <c r="BFO322" s="3"/>
      <c r="BFP322" s="3"/>
      <c r="BFQ322" s="3"/>
      <c r="BFR322" s="3"/>
      <c r="BFS322" s="3"/>
      <c r="BFT322" s="3"/>
      <c r="BFU322" s="3"/>
      <c r="BFV322" s="3"/>
      <c r="BFW322" s="3"/>
      <c r="BFX322" s="3"/>
      <c r="BFY322" s="3"/>
      <c r="BFZ322" s="3"/>
      <c r="BGA322" s="3"/>
      <c r="BGB322" s="3"/>
      <c r="BGC322" s="3"/>
      <c r="BGD322" s="3"/>
      <c r="BGE322" s="3"/>
      <c r="BGF322" s="3"/>
      <c r="BGG322" s="3"/>
      <c r="BGH322" s="3"/>
      <c r="BGI322" s="3"/>
      <c r="BGJ322" s="3"/>
      <c r="BGK322" s="3"/>
      <c r="BGL322" s="3"/>
      <c r="BGM322" s="3"/>
      <c r="BGN322" s="3"/>
      <c r="BGO322" s="3"/>
      <c r="BGP322" s="3"/>
      <c r="BGQ322" s="3"/>
      <c r="BGR322" s="3"/>
      <c r="BGS322" s="3"/>
      <c r="BGT322" s="3"/>
      <c r="BGU322" s="3"/>
      <c r="BGV322" s="3"/>
      <c r="BGW322" s="3"/>
      <c r="BGX322" s="3"/>
      <c r="BGY322" s="3"/>
      <c r="BGZ322" s="3"/>
      <c r="BHA322" s="3"/>
      <c r="BHB322" s="3"/>
      <c r="BHC322" s="3"/>
      <c r="BHD322" s="3"/>
      <c r="BHE322" s="3"/>
      <c r="BHF322" s="3"/>
      <c r="BHG322" s="3"/>
      <c r="BHH322" s="3"/>
      <c r="BHI322" s="3"/>
      <c r="BHJ322" s="3"/>
      <c r="BHK322" s="3"/>
      <c r="BHL322" s="3"/>
      <c r="BHM322" s="3"/>
      <c r="BHN322" s="3"/>
      <c r="BHO322" s="3"/>
      <c r="BHP322" s="3"/>
      <c r="BHQ322" s="3"/>
      <c r="BHR322" s="3"/>
      <c r="BHS322" s="3"/>
      <c r="BHT322" s="3"/>
      <c r="BHU322" s="3"/>
      <c r="BHV322" s="3"/>
      <c r="BHW322" s="3"/>
      <c r="BHX322" s="3"/>
      <c r="BHY322" s="3"/>
      <c r="BHZ322" s="3"/>
      <c r="BIA322" s="3"/>
      <c r="BIB322" s="3"/>
      <c r="BIC322" s="3"/>
      <c r="BID322" s="3"/>
      <c r="BIE322" s="3"/>
      <c r="BIF322" s="3"/>
      <c r="BIG322" s="3"/>
      <c r="BIH322" s="3"/>
      <c r="BII322" s="3"/>
      <c r="BIJ322" s="3"/>
      <c r="BIK322" s="3"/>
      <c r="BIL322" s="3"/>
      <c r="BIM322" s="3"/>
      <c r="BIN322" s="3"/>
      <c r="BIO322" s="3"/>
      <c r="BIP322" s="3"/>
      <c r="BIQ322" s="3"/>
      <c r="BIR322" s="3"/>
      <c r="BIS322" s="3"/>
      <c r="BIT322" s="3"/>
      <c r="BIU322" s="3"/>
      <c r="BIV322" s="3"/>
      <c r="BIW322" s="3"/>
      <c r="BIX322" s="3"/>
      <c r="BIY322" s="3"/>
      <c r="BIZ322" s="3"/>
      <c r="BJA322" s="3"/>
      <c r="BJB322" s="3"/>
      <c r="BJC322" s="3"/>
      <c r="BJD322" s="3"/>
      <c r="BJE322" s="3"/>
      <c r="BJF322" s="3"/>
      <c r="BJG322" s="3"/>
      <c r="BJH322" s="3"/>
      <c r="BJI322" s="3"/>
      <c r="BJJ322" s="3"/>
      <c r="BJK322" s="3"/>
      <c r="BJL322" s="3"/>
      <c r="BJM322" s="3"/>
      <c r="BJN322" s="3"/>
      <c r="BJO322" s="3"/>
      <c r="BJP322" s="3"/>
      <c r="BJQ322" s="3"/>
      <c r="BJR322" s="3"/>
      <c r="BJS322" s="3"/>
      <c r="BJT322" s="3"/>
      <c r="BJU322" s="3"/>
      <c r="BJV322" s="3"/>
      <c r="BJW322" s="3"/>
      <c r="BJX322" s="3"/>
      <c r="BJY322" s="3"/>
      <c r="BJZ322" s="3"/>
      <c r="BKA322" s="3"/>
      <c r="BKB322" s="3"/>
      <c r="BKC322" s="3"/>
      <c r="BKD322" s="3"/>
      <c r="BKE322" s="3"/>
      <c r="BKF322" s="3"/>
      <c r="BKG322" s="3"/>
      <c r="BKH322" s="3"/>
      <c r="BKI322" s="3"/>
      <c r="BKJ322" s="3"/>
      <c r="BKK322" s="3"/>
      <c r="BKL322" s="3"/>
      <c r="BKM322" s="3"/>
      <c r="BKN322" s="3"/>
      <c r="BKO322" s="3"/>
      <c r="BKP322" s="3"/>
      <c r="BKQ322" s="3"/>
      <c r="BKR322" s="3"/>
      <c r="BKS322" s="3"/>
      <c r="BKT322" s="3"/>
      <c r="BKU322" s="3"/>
      <c r="BKV322" s="3"/>
      <c r="BKW322" s="3"/>
      <c r="BKX322" s="3"/>
      <c r="BKY322" s="3"/>
      <c r="BKZ322" s="3"/>
      <c r="BLA322" s="3"/>
      <c r="BLB322" s="3"/>
      <c r="BLC322" s="3"/>
      <c r="BLD322" s="3"/>
      <c r="BLE322" s="3"/>
      <c r="BLF322" s="3"/>
      <c r="BLG322" s="3"/>
      <c r="BLH322" s="3"/>
      <c r="BLI322" s="3"/>
      <c r="BLJ322" s="3"/>
      <c r="BLK322" s="3"/>
      <c r="BLL322" s="3"/>
      <c r="BLM322" s="3"/>
      <c r="BLN322" s="3"/>
      <c r="BLO322" s="3"/>
      <c r="BLP322" s="3"/>
      <c r="BLQ322" s="3"/>
      <c r="BLR322" s="3"/>
      <c r="BLS322" s="3"/>
      <c r="BLT322" s="3"/>
      <c r="BLU322" s="3"/>
      <c r="BLV322" s="3"/>
      <c r="BLW322" s="3"/>
      <c r="BLX322" s="3"/>
      <c r="BLY322" s="3"/>
      <c r="BLZ322" s="3"/>
      <c r="BMA322" s="3"/>
      <c r="BMB322" s="3"/>
      <c r="BMC322" s="3"/>
      <c r="BMD322" s="3"/>
      <c r="BME322" s="3"/>
      <c r="BMF322" s="3"/>
      <c r="BMG322" s="3"/>
      <c r="BMH322" s="3"/>
      <c r="BMI322" s="3"/>
      <c r="BMJ322" s="3"/>
      <c r="BMK322" s="3"/>
      <c r="BML322" s="3"/>
      <c r="BMM322" s="3"/>
      <c r="BMN322" s="3"/>
      <c r="BMO322" s="3"/>
      <c r="BMP322" s="3"/>
      <c r="BMQ322" s="3"/>
      <c r="BMR322" s="3"/>
      <c r="BMS322" s="3"/>
      <c r="BMT322" s="3"/>
      <c r="BMU322" s="3"/>
      <c r="BMV322" s="3"/>
      <c r="BMW322" s="3"/>
      <c r="BMX322" s="3"/>
      <c r="BMY322" s="3"/>
      <c r="BMZ322" s="3"/>
      <c r="BNA322" s="3"/>
      <c r="BNB322" s="3"/>
      <c r="BNC322" s="3"/>
      <c r="BND322" s="3"/>
      <c r="BNE322" s="3"/>
      <c r="BNF322" s="3"/>
      <c r="BNG322" s="3"/>
      <c r="BNH322" s="3"/>
      <c r="BNI322" s="3"/>
      <c r="BNJ322" s="3"/>
      <c r="BNK322" s="3"/>
      <c r="BNL322" s="3"/>
      <c r="BNM322" s="3"/>
      <c r="BNN322" s="3"/>
      <c r="BNO322" s="3"/>
      <c r="BNP322" s="3"/>
      <c r="BNQ322" s="3"/>
      <c r="BNR322" s="3"/>
      <c r="BNS322" s="3"/>
      <c r="BNT322" s="3"/>
      <c r="BNU322" s="3"/>
      <c r="BNV322" s="3"/>
      <c r="BNW322" s="3"/>
      <c r="BNX322" s="3"/>
      <c r="BNY322" s="3"/>
      <c r="BNZ322" s="3"/>
      <c r="BOA322" s="3"/>
      <c r="BOB322" s="3"/>
      <c r="BOC322" s="3"/>
      <c r="BOD322" s="3"/>
      <c r="BOE322" s="3"/>
      <c r="BOF322" s="3"/>
      <c r="BOG322" s="3"/>
      <c r="BOH322" s="3"/>
      <c r="BOI322" s="3"/>
      <c r="BOJ322" s="3"/>
      <c r="BOK322" s="3"/>
      <c r="BOL322" s="3"/>
      <c r="BOM322" s="3"/>
      <c r="BON322" s="3"/>
      <c r="BOO322" s="3"/>
      <c r="BOP322" s="3"/>
      <c r="BOQ322" s="3"/>
      <c r="BOR322" s="3"/>
      <c r="BOS322" s="3"/>
      <c r="BOT322" s="3"/>
      <c r="BOU322" s="3"/>
      <c r="BOV322" s="3"/>
      <c r="BOW322" s="3"/>
      <c r="BOX322" s="3"/>
      <c r="BOY322" s="3"/>
      <c r="BOZ322" s="3"/>
      <c r="BPA322" s="3"/>
      <c r="BPB322" s="3"/>
      <c r="BPC322" s="3"/>
      <c r="BPD322" s="3"/>
      <c r="BPE322" s="3"/>
      <c r="BPF322" s="3"/>
      <c r="BPG322" s="3"/>
      <c r="BPH322" s="3"/>
      <c r="BPI322" s="3"/>
      <c r="BPJ322" s="3"/>
      <c r="BPK322" s="3"/>
      <c r="BPL322" s="3"/>
      <c r="BPM322" s="3"/>
      <c r="BPN322" s="3"/>
      <c r="BPO322" s="3"/>
      <c r="BPP322" s="3"/>
      <c r="BPQ322" s="3"/>
      <c r="BPR322" s="3"/>
      <c r="BPS322" s="3"/>
      <c r="BPT322" s="3"/>
      <c r="BPU322" s="3"/>
      <c r="BPV322" s="3"/>
      <c r="BPW322" s="3"/>
      <c r="BPX322" s="3"/>
      <c r="BPY322" s="3"/>
      <c r="BPZ322" s="3"/>
      <c r="BQA322" s="3"/>
      <c r="BQB322" s="3"/>
      <c r="BQC322" s="3"/>
      <c r="BQD322" s="3"/>
      <c r="BQE322" s="3"/>
      <c r="BQF322" s="3"/>
      <c r="BQG322" s="3"/>
      <c r="BQH322" s="3"/>
      <c r="BQI322" s="3"/>
      <c r="BQJ322" s="3"/>
      <c r="BQK322" s="3"/>
      <c r="BQL322" s="3"/>
      <c r="BQM322" s="3"/>
      <c r="BQN322" s="3"/>
      <c r="BQO322" s="3"/>
      <c r="BQP322" s="3"/>
      <c r="BQQ322" s="3"/>
      <c r="BQR322" s="3"/>
      <c r="BQS322" s="3"/>
      <c r="BQT322" s="3"/>
      <c r="BQU322" s="3"/>
      <c r="BQV322" s="3"/>
      <c r="BQW322" s="3"/>
      <c r="BQX322" s="3"/>
      <c r="BQY322" s="3"/>
      <c r="BQZ322" s="3"/>
      <c r="BRA322" s="3"/>
      <c r="BRB322" s="3"/>
      <c r="BRC322" s="3"/>
      <c r="BRD322" s="3"/>
      <c r="BRE322" s="3"/>
      <c r="BRF322" s="3"/>
      <c r="BRG322" s="3"/>
      <c r="BRH322" s="3"/>
      <c r="BRI322" s="3"/>
      <c r="BRJ322" s="3"/>
      <c r="BRK322" s="3"/>
      <c r="BRL322" s="3"/>
      <c r="BRM322" s="3"/>
      <c r="BRN322" s="3"/>
      <c r="BRO322" s="3"/>
      <c r="BRP322" s="3"/>
      <c r="BRQ322" s="3"/>
      <c r="BRR322" s="3"/>
      <c r="BRS322" s="3"/>
      <c r="BRT322" s="3"/>
      <c r="BRU322" s="3"/>
      <c r="BRV322" s="3"/>
      <c r="BRW322" s="3"/>
      <c r="BRX322" s="3"/>
      <c r="BRY322" s="3"/>
      <c r="BRZ322" s="3"/>
      <c r="BSA322" s="3"/>
      <c r="BSB322" s="3"/>
      <c r="BSC322" s="3"/>
      <c r="BSD322" s="3"/>
      <c r="BSE322" s="3"/>
      <c r="BSF322" s="3"/>
      <c r="BSG322" s="3"/>
      <c r="BSH322" s="3"/>
      <c r="BSI322" s="3"/>
      <c r="BSJ322" s="3"/>
      <c r="BSK322" s="3"/>
      <c r="BSL322" s="3"/>
      <c r="BSM322" s="3"/>
      <c r="BSN322" s="3"/>
      <c r="BSO322" s="3"/>
      <c r="BSP322" s="3"/>
      <c r="BSQ322" s="3"/>
      <c r="BSR322" s="3"/>
      <c r="BSS322" s="3"/>
      <c r="BST322" s="3"/>
      <c r="BSU322" s="3"/>
      <c r="BSV322" s="3"/>
      <c r="BSW322" s="3"/>
      <c r="BSX322" s="3"/>
      <c r="BSY322" s="3"/>
      <c r="BSZ322" s="3"/>
      <c r="BTA322" s="3"/>
      <c r="BTB322" s="3"/>
      <c r="BTC322" s="3"/>
      <c r="BTD322" s="3"/>
      <c r="BTE322" s="3"/>
      <c r="BTF322" s="3"/>
      <c r="BTG322" s="3"/>
      <c r="BTH322" s="3"/>
      <c r="BTI322" s="3"/>
      <c r="BTJ322" s="3"/>
      <c r="BTK322" s="3"/>
      <c r="BTL322" s="3"/>
      <c r="BTM322" s="3"/>
      <c r="BTN322" s="3"/>
      <c r="BTO322" s="3"/>
      <c r="BTP322" s="3"/>
      <c r="BTQ322" s="3"/>
      <c r="BTR322" s="3"/>
      <c r="BTS322" s="3"/>
      <c r="BTT322" s="3"/>
      <c r="BTU322" s="3"/>
      <c r="BTV322" s="3"/>
      <c r="BTW322" s="3"/>
      <c r="BTX322" s="3"/>
      <c r="BTY322" s="3"/>
      <c r="BTZ322" s="3"/>
      <c r="BUA322" s="3"/>
      <c r="BUB322" s="3"/>
      <c r="BUC322" s="3"/>
      <c r="BUD322" s="3"/>
      <c r="BUE322" s="3"/>
      <c r="BUF322" s="3"/>
      <c r="BUG322" s="3"/>
      <c r="BUH322" s="3"/>
      <c r="BUI322" s="3"/>
      <c r="BUJ322" s="3"/>
      <c r="BUK322" s="3"/>
      <c r="BUL322" s="3"/>
      <c r="BUM322" s="3"/>
      <c r="BUN322" s="3"/>
      <c r="BUO322" s="3"/>
      <c r="BUP322" s="3"/>
      <c r="BUQ322" s="3"/>
      <c r="BUR322" s="3"/>
      <c r="BUS322" s="3"/>
      <c r="BUT322" s="3"/>
      <c r="BUU322" s="3"/>
      <c r="BUV322" s="3"/>
      <c r="BUW322" s="3"/>
      <c r="BUX322" s="3"/>
      <c r="BUY322" s="3"/>
      <c r="BUZ322" s="3"/>
      <c r="BVA322" s="3"/>
      <c r="BVB322" s="3"/>
      <c r="BVC322" s="3"/>
      <c r="BVD322" s="3"/>
      <c r="BVE322" s="3"/>
      <c r="BVF322" s="3"/>
      <c r="BVG322" s="3"/>
      <c r="BVH322" s="3"/>
      <c r="BVI322" s="3"/>
      <c r="BVJ322" s="3"/>
      <c r="BVK322" s="3"/>
      <c r="BVL322" s="3"/>
      <c r="BVM322" s="3"/>
      <c r="BVN322" s="3"/>
      <c r="BVO322" s="3"/>
      <c r="BVP322" s="3"/>
      <c r="BVQ322" s="3"/>
      <c r="BVR322" s="3"/>
      <c r="BVS322" s="3"/>
      <c r="BVT322" s="3"/>
      <c r="BVU322" s="3"/>
      <c r="BVV322" s="3"/>
      <c r="BVW322" s="3"/>
      <c r="BVX322" s="3"/>
      <c r="BVY322" s="3"/>
      <c r="BVZ322" s="3"/>
      <c r="BWA322" s="3"/>
      <c r="BWB322" s="3"/>
      <c r="BWC322" s="3"/>
      <c r="BWD322" s="3"/>
      <c r="BWE322" s="3"/>
      <c r="BWF322" s="3"/>
      <c r="BWG322" s="3"/>
      <c r="BWH322" s="3"/>
      <c r="BWI322" s="3"/>
      <c r="BWJ322" s="3"/>
      <c r="BWK322" s="3"/>
      <c r="BWL322" s="3"/>
      <c r="BWM322" s="3"/>
      <c r="BWN322" s="3"/>
      <c r="BWO322" s="3"/>
      <c r="BWP322" s="3"/>
      <c r="BWQ322" s="3"/>
      <c r="BWR322" s="3"/>
      <c r="BWS322" s="3"/>
      <c r="BWT322" s="3"/>
      <c r="BWU322" s="3"/>
      <c r="BWV322" s="3"/>
      <c r="BWW322" s="3"/>
      <c r="BWX322" s="3"/>
      <c r="BWY322" s="3"/>
      <c r="BWZ322" s="3"/>
      <c r="BXA322" s="3"/>
      <c r="BXB322" s="3"/>
      <c r="BXC322" s="3"/>
      <c r="BXD322" s="3"/>
      <c r="BXE322" s="3"/>
      <c r="BXF322" s="3"/>
      <c r="BXG322" s="3"/>
      <c r="BXH322" s="3"/>
      <c r="BXI322" s="3"/>
      <c r="BXJ322" s="3"/>
      <c r="BXK322" s="3"/>
      <c r="BXL322" s="3"/>
      <c r="BXM322" s="3"/>
      <c r="BXN322" s="3"/>
      <c r="BXO322" s="3"/>
      <c r="BXP322" s="3"/>
      <c r="BXQ322" s="3"/>
      <c r="BXR322" s="3"/>
      <c r="BXS322" s="3"/>
      <c r="BXT322" s="3"/>
      <c r="BXU322" s="3"/>
      <c r="BXV322" s="3"/>
      <c r="BXW322" s="3"/>
      <c r="BXX322" s="3"/>
      <c r="BXY322" s="3"/>
      <c r="BXZ322" s="3"/>
      <c r="BYA322" s="3"/>
      <c r="BYB322" s="3"/>
      <c r="BYC322" s="3"/>
      <c r="BYD322" s="3"/>
      <c r="BYE322" s="3"/>
      <c r="BYF322" s="3"/>
      <c r="BYG322" s="3"/>
      <c r="BYH322" s="3"/>
      <c r="BYI322" s="3"/>
      <c r="BYJ322" s="3"/>
      <c r="BYK322" s="3"/>
      <c r="BYL322" s="3"/>
      <c r="BYM322" s="3"/>
      <c r="BYN322" s="3"/>
      <c r="BYO322" s="3"/>
      <c r="BYP322" s="3"/>
      <c r="BYQ322" s="3"/>
      <c r="BYR322" s="3"/>
      <c r="BYS322" s="3"/>
      <c r="BYT322" s="3"/>
      <c r="BYU322" s="3"/>
      <c r="BYV322" s="3"/>
      <c r="BYW322" s="3"/>
      <c r="BYX322" s="3"/>
      <c r="BYY322" s="3"/>
      <c r="BYZ322" s="3"/>
      <c r="BZA322" s="3"/>
      <c r="BZB322" s="3"/>
      <c r="BZC322" s="3"/>
      <c r="BZD322" s="3"/>
      <c r="BZE322" s="3"/>
      <c r="BZF322" s="3"/>
      <c r="BZG322" s="3"/>
      <c r="BZH322" s="3"/>
      <c r="BZI322" s="3"/>
      <c r="BZJ322" s="3"/>
      <c r="BZK322" s="3"/>
      <c r="BZL322" s="3"/>
      <c r="BZM322" s="3"/>
      <c r="BZN322" s="3"/>
      <c r="BZO322" s="3"/>
      <c r="BZP322" s="3"/>
      <c r="BZQ322" s="3"/>
      <c r="BZR322" s="3"/>
      <c r="BZS322" s="3"/>
      <c r="BZT322" s="3"/>
      <c r="BZU322" s="3"/>
      <c r="BZV322" s="3"/>
      <c r="BZW322" s="3"/>
      <c r="BZX322" s="3"/>
      <c r="BZY322" s="3"/>
      <c r="BZZ322" s="3"/>
      <c r="CAA322" s="3"/>
      <c r="CAB322" s="3"/>
      <c r="CAC322" s="3"/>
      <c r="CAD322" s="3"/>
      <c r="CAE322" s="3"/>
      <c r="CAF322" s="3"/>
      <c r="CAG322" s="3"/>
      <c r="CAH322" s="3"/>
      <c r="CAI322" s="3"/>
      <c r="CAJ322" s="3"/>
      <c r="CAK322" s="3"/>
      <c r="CAL322" s="3"/>
      <c r="CAM322" s="3"/>
      <c r="CAN322" s="3"/>
      <c r="CAO322" s="3"/>
      <c r="CAP322" s="3"/>
      <c r="CAQ322" s="3"/>
      <c r="CAR322" s="3"/>
      <c r="CAS322" s="3"/>
      <c r="CAT322" s="3"/>
      <c r="CAU322" s="3"/>
      <c r="CAV322" s="3"/>
      <c r="CAW322" s="3"/>
      <c r="CAX322" s="3"/>
      <c r="CAY322" s="3"/>
      <c r="CAZ322" s="3"/>
      <c r="CBA322" s="3"/>
      <c r="CBB322" s="3"/>
      <c r="CBC322" s="3"/>
      <c r="CBD322" s="3"/>
      <c r="CBE322" s="3"/>
      <c r="CBF322" s="3"/>
      <c r="CBG322" s="3"/>
      <c r="CBH322" s="3"/>
      <c r="CBI322" s="3"/>
      <c r="CBJ322" s="3"/>
      <c r="CBK322" s="3"/>
      <c r="CBL322" s="3"/>
      <c r="CBM322" s="3"/>
      <c r="CBN322" s="3"/>
      <c r="CBO322" s="3"/>
      <c r="CBP322" s="3"/>
      <c r="CBQ322" s="3"/>
      <c r="CBR322" s="3"/>
      <c r="CBS322" s="3"/>
      <c r="CBT322" s="3"/>
      <c r="CBU322" s="3"/>
      <c r="CBV322" s="3"/>
      <c r="CBW322" s="3"/>
      <c r="CBX322" s="3"/>
      <c r="CBY322" s="3"/>
      <c r="CBZ322" s="3"/>
      <c r="CCA322" s="3"/>
      <c r="CCB322" s="3"/>
      <c r="CCC322" s="3"/>
      <c r="CCD322" s="3"/>
      <c r="CCE322" s="3"/>
      <c r="CCF322" s="3"/>
      <c r="CCG322" s="3"/>
      <c r="CCH322" s="3"/>
      <c r="CCI322" s="3"/>
      <c r="CCJ322" s="3"/>
      <c r="CCK322" s="3"/>
      <c r="CCL322" s="3"/>
      <c r="CCM322" s="3"/>
      <c r="CCN322" s="3"/>
      <c r="CCO322" s="3"/>
      <c r="CCP322" s="3"/>
      <c r="CCQ322" s="3"/>
      <c r="CCR322" s="3"/>
      <c r="CCS322" s="3"/>
      <c r="CCT322" s="3"/>
      <c r="CCU322" s="3"/>
      <c r="CCV322" s="3"/>
      <c r="CCW322" s="3"/>
      <c r="CCX322" s="3"/>
      <c r="CCY322" s="3"/>
      <c r="CCZ322" s="3"/>
      <c r="CDA322" s="3"/>
      <c r="CDB322" s="3"/>
      <c r="CDC322" s="3"/>
      <c r="CDD322" s="3"/>
      <c r="CDE322" s="3"/>
      <c r="CDF322" s="3"/>
      <c r="CDG322" s="3"/>
      <c r="CDH322" s="3"/>
      <c r="CDI322" s="3"/>
      <c r="CDJ322" s="3"/>
      <c r="CDK322" s="3"/>
      <c r="CDL322" s="3"/>
      <c r="CDM322" s="3"/>
      <c r="CDN322" s="3"/>
      <c r="CDO322" s="3"/>
      <c r="CDP322" s="3"/>
      <c r="CDQ322" s="3"/>
      <c r="CDR322" s="3"/>
      <c r="CDS322" s="3"/>
      <c r="CDT322" s="3"/>
      <c r="CDU322" s="3"/>
      <c r="CDV322" s="3"/>
      <c r="CDW322" s="3"/>
      <c r="CDX322" s="3"/>
      <c r="CDY322" s="3"/>
      <c r="CDZ322" s="3"/>
      <c r="CEA322" s="3"/>
      <c r="CEB322" s="3"/>
      <c r="CEC322" s="3"/>
      <c r="CED322" s="3"/>
      <c r="CEE322" s="3"/>
      <c r="CEF322" s="3"/>
      <c r="CEG322" s="3"/>
      <c r="CEH322" s="3"/>
      <c r="CEI322" s="3"/>
      <c r="CEJ322" s="3"/>
      <c r="CEK322" s="3"/>
      <c r="CEL322" s="3"/>
      <c r="CEM322" s="3"/>
      <c r="CEN322" s="3"/>
      <c r="CEO322" s="3"/>
      <c r="CEP322" s="3"/>
      <c r="CEQ322" s="3"/>
      <c r="CER322" s="3"/>
      <c r="CES322" s="3"/>
      <c r="CET322" s="3"/>
      <c r="CEU322" s="3"/>
      <c r="CEV322" s="3"/>
      <c r="CEW322" s="3"/>
      <c r="CEX322" s="3"/>
      <c r="CEY322" s="3"/>
      <c r="CEZ322" s="3"/>
      <c r="CFA322" s="3"/>
      <c r="CFB322" s="3"/>
      <c r="CFC322" s="3"/>
      <c r="CFD322" s="3"/>
      <c r="CFE322" s="3"/>
      <c r="CFF322" s="3"/>
      <c r="CFG322" s="3"/>
      <c r="CFH322" s="3"/>
      <c r="CFI322" s="3"/>
      <c r="CFJ322" s="3"/>
      <c r="CFK322" s="3"/>
      <c r="CFL322" s="3"/>
      <c r="CFM322" s="3"/>
      <c r="CFN322" s="3"/>
      <c r="CFO322" s="3"/>
      <c r="CFP322" s="3"/>
      <c r="CFQ322" s="3"/>
      <c r="CFR322" s="3"/>
      <c r="CFS322" s="3"/>
      <c r="CFT322" s="3"/>
      <c r="CFU322" s="3"/>
      <c r="CFV322" s="3"/>
      <c r="CFW322" s="3"/>
      <c r="CFX322" s="3"/>
      <c r="CFY322" s="3"/>
      <c r="CFZ322" s="3"/>
      <c r="CGA322" s="3"/>
      <c r="CGB322" s="3"/>
      <c r="CGC322" s="3"/>
      <c r="CGD322" s="3"/>
      <c r="CGE322" s="3"/>
      <c r="CGF322" s="3"/>
      <c r="CGG322" s="3"/>
      <c r="CGH322" s="3"/>
      <c r="CGI322" s="3"/>
      <c r="CGJ322" s="3"/>
      <c r="CGK322" s="3"/>
      <c r="CGL322" s="3"/>
      <c r="CGM322" s="3"/>
      <c r="CGN322" s="3"/>
      <c r="CGO322" s="3"/>
      <c r="CGP322" s="3"/>
      <c r="CGQ322" s="3"/>
      <c r="CGR322" s="3"/>
      <c r="CGS322" s="3"/>
      <c r="CGT322" s="3"/>
      <c r="CGU322" s="3"/>
      <c r="CGV322" s="3"/>
      <c r="CGW322" s="3"/>
      <c r="CGX322" s="3"/>
      <c r="CGY322" s="3"/>
      <c r="CGZ322" s="3"/>
      <c r="CHA322" s="3"/>
      <c r="CHB322" s="3"/>
      <c r="CHC322" s="3"/>
      <c r="CHD322" s="3"/>
      <c r="CHE322" s="3"/>
      <c r="CHF322" s="3"/>
      <c r="CHG322" s="3"/>
      <c r="CHH322" s="3"/>
      <c r="CHI322" s="3"/>
      <c r="CHJ322" s="3"/>
      <c r="CHK322" s="3"/>
      <c r="CHL322" s="3"/>
      <c r="CHM322" s="3"/>
      <c r="CHN322" s="3"/>
      <c r="CHO322" s="3"/>
      <c r="CHP322" s="3"/>
      <c r="CHQ322" s="3"/>
      <c r="CHR322" s="3"/>
      <c r="CHS322" s="3"/>
      <c r="CHT322" s="3"/>
      <c r="CHU322" s="3"/>
      <c r="CHV322" s="3"/>
      <c r="CHW322" s="3"/>
      <c r="CHX322" s="3"/>
      <c r="CHY322" s="3"/>
      <c r="CHZ322" s="3"/>
      <c r="CIA322" s="3"/>
      <c r="CIB322" s="3"/>
      <c r="CIC322" s="3"/>
      <c r="CID322" s="3"/>
      <c r="CIE322" s="3"/>
      <c r="CIF322" s="3"/>
      <c r="CIG322" s="3"/>
      <c r="CIH322" s="3"/>
      <c r="CII322" s="3"/>
      <c r="CIJ322" s="3"/>
      <c r="CIK322" s="3"/>
      <c r="CIL322" s="3"/>
      <c r="CIM322" s="3"/>
      <c r="CIN322" s="3"/>
      <c r="CIO322" s="3"/>
      <c r="CIP322" s="3"/>
      <c r="CIQ322" s="3"/>
      <c r="CIR322" s="3"/>
      <c r="CIS322" s="3"/>
      <c r="CIT322" s="3"/>
      <c r="CIU322" s="3"/>
      <c r="CIV322" s="3"/>
      <c r="CIW322" s="3"/>
      <c r="CIX322" s="3"/>
      <c r="CIY322" s="3"/>
      <c r="CIZ322" s="3"/>
      <c r="CJA322" s="3"/>
      <c r="CJB322" s="3"/>
      <c r="CJC322" s="3"/>
      <c r="CJD322" s="3"/>
      <c r="CJE322" s="3"/>
      <c r="CJF322" s="3"/>
      <c r="CJG322" s="3"/>
      <c r="CJH322" s="3"/>
      <c r="CJI322" s="3"/>
      <c r="CJJ322" s="3"/>
      <c r="CJK322" s="3"/>
      <c r="CJL322" s="3"/>
      <c r="CJM322" s="3"/>
      <c r="CJN322" s="3"/>
      <c r="CJO322" s="3"/>
      <c r="CJP322" s="3"/>
      <c r="CJQ322" s="3"/>
      <c r="CJR322" s="3"/>
      <c r="CJS322" s="3"/>
      <c r="CJT322" s="3"/>
      <c r="CJU322" s="3"/>
      <c r="CJV322" s="3"/>
      <c r="CJW322" s="3"/>
      <c r="CJX322" s="3"/>
      <c r="CJY322" s="3"/>
      <c r="CJZ322" s="3"/>
      <c r="CKA322" s="3"/>
      <c r="CKB322" s="3"/>
      <c r="CKC322" s="3"/>
      <c r="CKD322" s="3"/>
      <c r="CKE322" s="3"/>
      <c r="CKF322" s="3"/>
      <c r="CKG322" s="3"/>
      <c r="CKH322" s="3"/>
    </row>
    <row r="323" spans="1:2322" s="6" customFormat="1" x14ac:dyDescent="0.2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  <c r="AJW323" s="3"/>
      <c r="AJX323" s="3"/>
      <c r="AJY323" s="3"/>
      <c r="AJZ323" s="3"/>
      <c r="AKA323" s="3"/>
      <c r="AKB323" s="3"/>
      <c r="AKC323" s="3"/>
      <c r="AKD323" s="3"/>
      <c r="AKE323" s="3"/>
      <c r="AKF323" s="3"/>
      <c r="AKG323" s="3"/>
      <c r="AKH323" s="3"/>
      <c r="AKI323" s="3"/>
      <c r="AKJ323" s="3"/>
      <c r="AKK323" s="3"/>
      <c r="AKL323" s="3"/>
      <c r="AKM323" s="3"/>
      <c r="AKN323" s="3"/>
      <c r="AKO323" s="3"/>
      <c r="AKP323" s="3"/>
      <c r="AKQ323" s="3"/>
      <c r="AKR323" s="3"/>
      <c r="AKS323" s="3"/>
      <c r="AKT323" s="3"/>
      <c r="AKU323" s="3"/>
      <c r="AKV323" s="3"/>
      <c r="AKW323" s="3"/>
      <c r="AKX323" s="3"/>
      <c r="AKY323" s="3"/>
      <c r="AKZ323" s="3"/>
      <c r="ALA323" s="3"/>
      <c r="ALB323" s="3"/>
      <c r="ALC323" s="3"/>
      <c r="ALD323" s="3"/>
      <c r="ALE323" s="3"/>
      <c r="ALF323" s="3"/>
      <c r="ALG323" s="3"/>
      <c r="ALH323" s="3"/>
      <c r="ALI323" s="3"/>
      <c r="ALJ323" s="3"/>
      <c r="ALK323" s="3"/>
      <c r="ALL323" s="3"/>
      <c r="ALM323" s="3"/>
      <c r="ALN323" s="3"/>
      <c r="ALO323" s="3"/>
      <c r="ALP323" s="3"/>
      <c r="ALQ323" s="3"/>
      <c r="ALR323" s="3"/>
      <c r="ALS323" s="3"/>
      <c r="ALT323" s="3"/>
      <c r="ALU323" s="3"/>
      <c r="ALV323" s="3"/>
      <c r="ALW323" s="3"/>
      <c r="ALX323" s="3"/>
      <c r="ALY323" s="3"/>
      <c r="ALZ323" s="3"/>
      <c r="AMA323" s="3"/>
      <c r="AMB323" s="3"/>
      <c r="AMC323" s="3"/>
      <c r="AMD323" s="3"/>
      <c r="AME323" s="3"/>
      <c r="AMF323" s="3"/>
      <c r="AMG323" s="3"/>
      <c r="AMH323" s="3"/>
      <c r="AMI323" s="3"/>
      <c r="AMJ323" s="3"/>
      <c r="AMK323" s="3"/>
      <c r="AML323" s="3"/>
      <c r="AMM323" s="3"/>
      <c r="AMN323" s="3"/>
      <c r="AMO323" s="3"/>
      <c r="AMP323" s="3"/>
      <c r="AMQ323" s="3"/>
      <c r="AMR323" s="3"/>
      <c r="AMS323" s="3"/>
      <c r="AMT323" s="3"/>
      <c r="AMU323" s="3"/>
      <c r="AMV323" s="3"/>
      <c r="AMW323" s="3"/>
      <c r="AMX323" s="3"/>
      <c r="AMY323" s="3"/>
      <c r="AMZ323" s="3"/>
      <c r="ANA323" s="3"/>
      <c r="ANB323" s="3"/>
      <c r="ANC323" s="3"/>
      <c r="AND323" s="3"/>
      <c r="ANE323" s="3"/>
      <c r="ANF323" s="3"/>
      <c r="ANG323" s="3"/>
      <c r="ANH323" s="3"/>
      <c r="ANI323" s="3"/>
      <c r="ANJ323" s="3"/>
      <c r="ANK323" s="3"/>
      <c r="ANL323" s="3"/>
      <c r="ANM323" s="3"/>
      <c r="ANN323" s="3"/>
      <c r="ANO323" s="3"/>
      <c r="ANP323" s="3"/>
      <c r="ANQ323" s="3"/>
      <c r="ANR323" s="3"/>
      <c r="ANS323" s="3"/>
      <c r="ANT323" s="3"/>
      <c r="ANU323" s="3"/>
      <c r="ANV323" s="3"/>
      <c r="ANW323" s="3"/>
      <c r="ANX323" s="3"/>
      <c r="ANY323" s="3"/>
      <c r="ANZ323" s="3"/>
      <c r="AOA323" s="3"/>
      <c r="AOB323" s="3"/>
      <c r="AOC323" s="3"/>
      <c r="AOD323" s="3"/>
      <c r="AOE323" s="3"/>
      <c r="AOF323" s="3"/>
      <c r="AOG323" s="3"/>
      <c r="AOH323" s="3"/>
      <c r="AOI323" s="3"/>
      <c r="AOJ323" s="3"/>
      <c r="AOK323" s="3"/>
      <c r="AOL323" s="3"/>
      <c r="AOM323" s="3"/>
      <c r="AON323" s="3"/>
      <c r="AOO323" s="3"/>
      <c r="AOP323" s="3"/>
      <c r="AOQ323" s="3"/>
      <c r="AOR323" s="3"/>
      <c r="AOS323" s="3"/>
      <c r="AOT323" s="3"/>
      <c r="AOU323" s="3"/>
      <c r="AOV323" s="3"/>
      <c r="AOW323" s="3"/>
      <c r="AOX323" s="3"/>
      <c r="AOY323" s="3"/>
      <c r="AOZ323" s="3"/>
      <c r="APA323" s="3"/>
      <c r="APB323" s="3"/>
      <c r="APC323" s="3"/>
      <c r="APD323" s="3"/>
      <c r="APE323" s="3"/>
      <c r="APF323" s="3"/>
      <c r="APG323" s="3"/>
      <c r="APH323" s="3"/>
      <c r="API323" s="3"/>
      <c r="APJ323" s="3"/>
      <c r="APK323" s="3"/>
      <c r="APL323" s="3"/>
      <c r="APM323" s="3"/>
      <c r="APN323" s="3"/>
      <c r="APO323" s="3"/>
      <c r="APP323" s="3"/>
      <c r="APQ323" s="3"/>
      <c r="APR323" s="3"/>
      <c r="APS323" s="3"/>
      <c r="APT323" s="3"/>
      <c r="APU323" s="3"/>
      <c r="APV323" s="3"/>
      <c r="APW323" s="3"/>
      <c r="APX323" s="3"/>
      <c r="APY323" s="3"/>
      <c r="APZ323" s="3"/>
      <c r="AQA323" s="3"/>
      <c r="AQB323" s="3"/>
      <c r="AQC323" s="3"/>
      <c r="AQD323" s="3"/>
      <c r="AQE323" s="3"/>
      <c r="AQF323" s="3"/>
      <c r="AQG323" s="3"/>
      <c r="AQH323" s="3"/>
      <c r="AQI323" s="3"/>
      <c r="AQJ323" s="3"/>
      <c r="AQK323" s="3"/>
      <c r="AQL323" s="3"/>
      <c r="AQM323" s="3"/>
      <c r="AQN323" s="3"/>
      <c r="AQO323" s="3"/>
      <c r="AQP323" s="3"/>
      <c r="AQQ323" s="3"/>
      <c r="AQR323" s="3"/>
      <c r="AQS323" s="3"/>
      <c r="AQT323" s="3"/>
      <c r="AQU323" s="3"/>
      <c r="AQV323" s="3"/>
      <c r="AQW323" s="3"/>
      <c r="AQX323" s="3"/>
      <c r="AQY323" s="3"/>
      <c r="AQZ323" s="3"/>
      <c r="ARA323" s="3"/>
      <c r="ARB323" s="3"/>
      <c r="ARC323" s="3"/>
      <c r="ARD323" s="3"/>
      <c r="ARE323" s="3"/>
      <c r="ARF323" s="3"/>
      <c r="ARG323" s="3"/>
      <c r="ARH323" s="3"/>
      <c r="ARI323" s="3"/>
      <c r="ARJ323" s="3"/>
      <c r="ARK323" s="3"/>
      <c r="ARL323" s="3"/>
      <c r="ARM323" s="3"/>
      <c r="ARN323" s="3"/>
      <c r="ARO323" s="3"/>
      <c r="ARP323" s="3"/>
      <c r="ARQ323" s="3"/>
      <c r="ARR323" s="3"/>
      <c r="ARS323" s="3"/>
      <c r="ART323" s="3"/>
      <c r="ARU323" s="3"/>
      <c r="ARV323" s="3"/>
      <c r="ARW323" s="3"/>
      <c r="ARX323" s="3"/>
      <c r="ARY323" s="3"/>
      <c r="ARZ323" s="3"/>
      <c r="ASA323" s="3"/>
      <c r="ASB323" s="3"/>
      <c r="ASC323" s="3"/>
      <c r="ASD323" s="3"/>
      <c r="ASE323" s="3"/>
      <c r="ASF323" s="3"/>
      <c r="ASG323" s="3"/>
      <c r="ASH323" s="3"/>
      <c r="ASI323" s="3"/>
      <c r="ASJ323" s="3"/>
      <c r="ASK323" s="3"/>
      <c r="ASL323" s="3"/>
      <c r="ASM323" s="3"/>
      <c r="ASN323" s="3"/>
      <c r="ASO323" s="3"/>
      <c r="ASP323" s="3"/>
      <c r="ASQ323" s="3"/>
      <c r="ASR323" s="3"/>
      <c r="ASS323" s="3"/>
      <c r="AST323" s="3"/>
      <c r="ASU323" s="3"/>
      <c r="ASV323" s="3"/>
      <c r="ASW323" s="3"/>
      <c r="ASX323" s="3"/>
      <c r="ASY323" s="3"/>
      <c r="ASZ323" s="3"/>
      <c r="ATA323" s="3"/>
      <c r="ATB323" s="3"/>
      <c r="ATC323" s="3"/>
      <c r="ATD323" s="3"/>
      <c r="ATE323" s="3"/>
      <c r="ATF323" s="3"/>
      <c r="ATG323" s="3"/>
      <c r="ATH323" s="3"/>
      <c r="ATI323" s="3"/>
      <c r="ATJ323" s="3"/>
      <c r="ATK323" s="3"/>
      <c r="ATL323" s="3"/>
      <c r="ATM323" s="3"/>
      <c r="ATN323" s="3"/>
      <c r="ATO323" s="3"/>
      <c r="ATP323" s="3"/>
      <c r="ATQ323" s="3"/>
      <c r="ATR323" s="3"/>
      <c r="ATS323" s="3"/>
      <c r="ATT323" s="3"/>
      <c r="ATU323" s="3"/>
      <c r="ATV323" s="3"/>
      <c r="ATW323" s="3"/>
      <c r="ATX323" s="3"/>
      <c r="ATY323" s="3"/>
      <c r="ATZ323" s="3"/>
      <c r="AUA323" s="3"/>
      <c r="AUB323" s="3"/>
      <c r="AUC323" s="3"/>
      <c r="AUD323" s="3"/>
      <c r="AUE323" s="3"/>
      <c r="AUF323" s="3"/>
      <c r="AUG323" s="3"/>
      <c r="AUH323" s="3"/>
      <c r="AUI323" s="3"/>
      <c r="AUJ323" s="3"/>
      <c r="AUK323" s="3"/>
      <c r="AUL323" s="3"/>
      <c r="AUM323" s="3"/>
      <c r="AUN323" s="3"/>
      <c r="AUO323" s="3"/>
      <c r="AUP323" s="3"/>
      <c r="AUQ323" s="3"/>
      <c r="AUR323" s="3"/>
      <c r="AUS323" s="3"/>
      <c r="AUT323" s="3"/>
      <c r="AUU323" s="3"/>
      <c r="AUV323" s="3"/>
      <c r="AUW323" s="3"/>
      <c r="AUX323" s="3"/>
      <c r="AUY323" s="3"/>
      <c r="AUZ323" s="3"/>
      <c r="AVA323" s="3"/>
      <c r="AVB323" s="3"/>
      <c r="AVC323" s="3"/>
      <c r="AVD323" s="3"/>
      <c r="AVE323" s="3"/>
      <c r="AVF323" s="3"/>
      <c r="AVG323" s="3"/>
      <c r="AVH323" s="3"/>
      <c r="AVI323" s="3"/>
      <c r="AVJ323" s="3"/>
      <c r="AVK323" s="3"/>
      <c r="AVL323" s="3"/>
      <c r="AVM323" s="3"/>
      <c r="AVN323" s="3"/>
      <c r="AVO323" s="3"/>
      <c r="AVP323" s="3"/>
      <c r="AVQ323" s="3"/>
      <c r="AVR323" s="3"/>
      <c r="AVS323" s="3"/>
      <c r="AVT323" s="3"/>
      <c r="AVU323" s="3"/>
      <c r="AVV323" s="3"/>
      <c r="AVW323" s="3"/>
      <c r="AVX323" s="3"/>
      <c r="AVY323" s="3"/>
      <c r="AVZ323" s="3"/>
      <c r="AWA323" s="3"/>
      <c r="AWB323" s="3"/>
      <c r="AWC323" s="3"/>
      <c r="AWD323" s="3"/>
      <c r="AWE323" s="3"/>
      <c r="AWF323" s="3"/>
      <c r="AWG323" s="3"/>
      <c r="AWH323" s="3"/>
      <c r="AWI323" s="3"/>
      <c r="AWJ323" s="3"/>
      <c r="AWK323" s="3"/>
      <c r="AWL323" s="3"/>
      <c r="AWM323" s="3"/>
      <c r="AWN323" s="3"/>
      <c r="AWO323" s="3"/>
      <c r="AWP323" s="3"/>
      <c r="AWQ323" s="3"/>
      <c r="AWR323" s="3"/>
      <c r="AWS323" s="3"/>
      <c r="AWT323" s="3"/>
      <c r="AWU323" s="3"/>
      <c r="AWV323" s="3"/>
      <c r="AWW323" s="3"/>
      <c r="AWX323" s="3"/>
      <c r="AWY323" s="3"/>
      <c r="AWZ323" s="3"/>
      <c r="AXA323" s="3"/>
      <c r="AXB323" s="3"/>
      <c r="AXC323" s="3"/>
      <c r="AXD323" s="3"/>
      <c r="AXE323" s="3"/>
      <c r="AXF323" s="3"/>
      <c r="AXG323" s="3"/>
      <c r="AXH323" s="3"/>
      <c r="AXI323" s="3"/>
      <c r="AXJ323" s="3"/>
      <c r="AXK323" s="3"/>
      <c r="AXL323" s="3"/>
      <c r="AXM323" s="3"/>
      <c r="AXN323" s="3"/>
      <c r="AXO323" s="3"/>
      <c r="AXP323" s="3"/>
      <c r="AXQ323" s="3"/>
      <c r="AXR323" s="3"/>
      <c r="AXS323" s="3"/>
      <c r="AXT323" s="3"/>
      <c r="AXU323" s="3"/>
      <c r="AXV323" s="3"/>
      <c r="AXW323" s="3"/>
      <c r="AXX323" s="3"/>
      <c r="AXY323" s="3"/>
      <c r="AXZ323" s="3"/>
      <c r="AYA323" s="3"/>
      <c r="AYB323" s="3"/>
      <c r="AYC323" s="3"/>
      <c r="AYD323" s="3"/>
      <c r="AYE323" s="3"/>
      <c r="AYF323" s="3"/>
      <c r="AYG323" s="3"/>
      <c r="AYH323" s="3"/>
      <c r="AYI323" s="3"/>
      <c r="AYJ323" s="3"/>
      <c r="AYK323" s="3"/>
      <c r="AYL323" s="3"/>
      <c r="AYM323" s="3"/>
      <c r="AYN323" s="3"/>
      <c r="AYO323" s="3"/>
      <c r="AYP323" s="3"/>
      <c r="AYQ323" s="3"/>
      <c r="AYR323" s="3"/>
      <c r="AYS323" s="3"/>
      <c r="AYT323" s="3"/>
      <c r="AYU323" s="3"/>
      <c r="AYV323" s="3"/>
      <c r="AYW323" s="3"/>
      <c r="AYX323" s="3"/>
      <c r="AYY323" s="3"/>
      <c r="AYZ323" s="3"/>
      <c r="AZA323" s="3"/>
      <c r="AZB323" s="3"/>
      <c r="AZC323" s="3"/>
      <c r="AZD323" s="3"/>
      <c r="AZE323" s="3"/>
      <c r="AZF323" s="3"/>
      <c r="AZG323" s="3"/>
      <c r="AZH323" s="3"/>
      <c r="AZI323" s="3"/>
      <c r="AZJ323" s="3"/>
      <c r="AZK323" s="3"/>
      <c r="AZL323" s="3"/>
      <c r="AZM323" s="3"/>
      <c r="AZN323" s="3"/>
      <c r="AZO323" s="3"/>
      <c r="AZP323" s="3"/>
      <c r="AZQ323" s="3"/>
      <c r="AZR323" s="3"/>
      <c r="AZS323" s="3"/>
      <c r="AZT323" s="3"/>
      <c r="AZU323" s="3"/>
      <c r="AZV323" s="3"/>
      <c r="AZW323" s="3"/>
      <c r="AZX323" s="3"/>
      <c r="AZY323" s="3"/>
      <c r="AZZ323" s="3"/>
      <c r="BAA323" s="3"/>
      <c r="BAB323" s="3"/>
      <c r="BAC323" s="3"/>
      <c r="BAD323" s="3"/>
      <c r="BAE323" s="3"/>
      <c r="BAF323" s="3"/>
      <c r="BAG323" s="3"/>
      <c r="BAH323" s="3"/>
      <c r="BAI323" s="3"/>
      <c r="BAJ323" s="3"/>
      <c r="BAK323" s="3"/>
      <c r="BAL323" s="3"/>
      <c r="BAM323" s="3"/>
      <c r="BAN323" s="3"/>
      <c r="BAO323" s="3"/>
      <c r="BAP323" s="3"/>
      <c r="BAQ323" s="3"/>
      <c r="BAR323" s="3"/>
      <c r="BAS323" s="3"/>
      <c r="BAT323" s="3"/>
      <c r="BAU323" s="3"/>
      <c r="BAV323" s="3"/>
      <c r="BAW323" s="3"/>
      <c r="BAX323" s="3"/>
      <c r="BAY323" s="3"/>
      <c r="BAZ323" s="3"/>
      <c r="BBA323" s="3"/>
      <c r="BBB323" s="3"/>
      <c r="BBC323" s="3"/>
      <c r="BBD323" s="3"/>
      <c r="BBE323" s="3"/>
      <c r="BBF323" s="3"/>
      <c r="BBG323" s="3"/>
      <c r="BBH323" s="3"/>
      <c r="BBI323" s="3"/>
      <c r="BBJ323" s="3"/>
      <c r="BBK323" s="3"/>
      <c r="BBL323" s="3"/>
      <c r="BBM323" s="3"/>
      <c r="BBN323" s="3"/>
      <c r="BBO323" s="3"/>
      <c r="BBP323" s="3"/>
      <c r="BBQ323" s="3"/>
      <c r="BBR323" s="3"/>
      <c r="BBS323" s="3"/>
      <c r="BBT323" s="3"/>
      <c r="BBU323" s="3"/>
      <c r="BBV323" s="3"/>
      <c r="BBW323" s="3"/>
      <c r="BBX323" s="3"/>
      <c r="BBY323" s="3"/>
      <c r="BBZ323" s="3"/>
      <c r="BCA323" s="3"/>
      <c r="BCB323" s="3"/>
      <c r="BCC323" s="3"/>
      <c r="BCD323" s="3"/>
      <c r="BCE323" s="3"/>
      <c r="BCF323" s="3"/>
      <c r="BCG323" s="3"/>
      <c r="BCH323" s="3"/>
      <c r="BCI323" s="3"/>
      <c r="BCJ323" s="3"/>
      <c r="BCK323" s="3"/>
      <c r="BCL323" s="3"/>
      <c r="BCM323" s="3"/>
      <c r="BCN323" s="3"/>
      <c r="BCO323" s="3"/>
      <c r="BCP323" s="3"/>
      <c r="BCQ323" s="3"/>
      <c r="BCR323" s="3"/>
      <c r="BCS323" s="3"/>
      <c r="BCT323" s="3"/>
      <c r="BCU323" s="3"/>
      <c r="BCV323" s="3"/>
      <c r="BCW323" s="3"/>
      <c r="BCX323" s="3"/>
      <c r="BCY323" s="3"/>
      <c r="BCZ323" s="3"/>
      <c r="BDA323" s="3"/>
      <c r="BDB323" s="3"/>
      <c r="BDC323" s="3"/>
      <c r="BDD323" s="3"/>
      <c r="BDE323" s="3"/>
      <c r="BDF323" s="3"/>
      <c r="BDG323" s="3"/>
      <c r="BDH323" s="3"/>
      <c r="BDI323" s="3"/>
      <c r="BDJ323" s="3"/>
      <c r="BDK323" s="3"/>
      <c r="BDL323" s="3"/>
      <c r="BDM323" s="3"/>
      <c r="BDN323" s="3"/>
      <c r="BDO323" s="3"/>
      <c r="BDP323" s="3"/>
      <c r="BDQ323" s="3"/>
      <c r="BDR323" s="3"/>
      <c r="BDS323" s="3"/>
      <c r="BDT323" s="3"/>
      <c r="BDU323" s="3"/>
      <c r="BDV323" s="3"/>
      <c r="BDW323" s="3"/>
      <c r="BDX323" s="3"/>
      <c r="BDY323" s="3"/>
      <c r="BDZ323" s="3"/>
      <c r="BEA323" s="3"/>
      <c r="BEB323" s="3"/>
      <c r="BEC323" s="3"/>
      <c r="BED323" s="3"/>
      <c r="BEE323" s="3"/>
      <c r="BEF323" s="3"/>
      <c r="BEG323" s="3"/>
      <c r="BEH323" s="3"/>
      <c r="BEI323" s="3"/>
      <c r="BEJ323" s="3"/>
      <c r="BEK323" s="3"/>
      <c r="BEL323" s="3"/>
      <c r="BEM323" s="3"/>
      <c r="BEN323" s="3"/>
      <c r="BEO323" s="3"/>
      <c r="BEP323" s="3"/>
      <c r="BEQ323" s="3"/>
      <c r="BER323" s="3"/>
      <c r="BES323" s="3"/>
      <c r="BET323" s="3"/>
      <c r="BEU323" s="3"/>
      <c r="BEV323" s="3"/>
      <c r="BEW323" s="3"/>
      <c r="BEX323" s="3"/>
      <c r="BEY323" s="3"/>
      <c r="BEZ323" s="3"/>
      <c r="BFA323" s="3"/>
      <c r="BFB323" s="3"/>
      <c r="BFC323" s="3"/>
      <c r="BFD323" s="3"/>
      <c r="BFE323" s="3"/>
      <c r="BFF323" s="3"/>
      <c r="BFG323" s="3"/>
      <c r="BFH323" s="3"/>
      <c r="BFI323" s="3"/>
      <c r="BFJ323" s="3"/>
      <c r="BFK323" s="3"/>
      <c r="BFL323" s="3"/>
      <c r="BFM323" s="3"/>
      <c r="BFN323" s="3"/>
      <c r="BFO323" s="3"/>
      <c r="BFP323" s="3"/>
      <c r="BFQ323" s="3"/>
      <c r="BFR323" s="3"/>
      <c r="BFS323" s="3"/>
      <c r="BFT323" s="3"/>
      <c r="BFU323" s="3"/>
      <c r="BFV323" s="3"/>
      <c r="BFW323" s="3"/>
      <c r="BFX323" s="3"/>
      <c r="BFY323" s="3"/>
      <c r="BFZ323" s="3"/>
      <c r="BGA323" s="3"/>
      <c r="BGB323" s="3"/>
      <c r="BGC323" s="3"/>
      <c r="BGD323" s="3"/>
      <c r="BGE323" s="3"/>
      <c r="BGF323" s="3"/>
      <c r="BGG323" s="3"/>
      <c r="BGH323" s="3"/>
      <c r="BGI323" s="3"/>
      <c r="BGJ323" s="3"/>
      <c r="BGK323" s="3"/>
      <c r="BGL323" s="3"/>
      <c r="BGM323" s="3"/>
      <c r="BGN323" s="3"/>
      <c r="BGO323" s="3"/>
      <c r="BGP323" s="3"/>
      <c r="BGQ323" s="3"/>
      <c r="BGR323" s="3"/>
      <c r="BGS323" s="3"/>
      <c r="BGT323" s="3"/>
      <c r="BGU323" s="3"/>
      <c r="BGV323" s="3"/>
      <c r="BGW323" s="3"/>
      <c r="BGX323" s="3"/>
      <c r="BGY323" s="3"/>
      <c r="BGZ323" s="3"/>
      <c r="BHA323" s="3"/>
      <c r="BHB323" s="3"/>
      <c r="BHC323" s="3"/>
      <c r="BHD323" s="3"/>
      <c r="BHE323" s="3"/>
      <c r="BHF323" s="3"/>
      <c r="BHG323" s="3"/>
      <c r="BHH323" s="3"/>
      <c r="BHI323" s="3"/>
      <c r="BHJ323" s="3"/>
      <c r="BHK323" s="3"/>
      <c r="BHL323" s="3"/>
      <c r="BHM323" s="3"/>
      <c r="BHN323" s="3"/>
      <c r="BHO323" s="3"/>
      <c r="BHP323" s="3"/>
      <c r="BHQ323" s="3"/>
      <c r="BHR323" s="3"/>
      <c r="BHS323" s="3"/>
      <c r="BHT323" s="3"/>
      <c r="BHU323" s="3"/>
      <c r="BHV323" s="3"/>
      <c r="BHW323" s="3"/>
      <c r="BHX323" s="3"/>
      <c r="BHY323" s="3"/>
      <c r="BHZ323" s="3"/>
      <c r="BIA323" s="3"/>
      <c r="BIB323" s="3"/>
      <c r="BIC323" s="3"/>
      <c r="BID323" s="3"/>
      <c r="BIE323" s="3"/>
      <c r="BIF323" s="3"/>
      <c r="BIG323" s="3"/>
      <c r="BIH323" s="3"/>
      <c r="BII323" s="3"/>
      <c r="BIJ323" s="3"/>
      <c r="BIK323" s="3"/>
      <c r="BIL323" s="3"/>
      <c r="BIM323" s="3"/>
      <c r="BIN323" s="3"/>
      <c r="BIO323" s="3"/>
      <c r="BIP323" s="3"/>
      <c r="BIQ323" s="3"/>
      <c r="BIR323" s="3"/>
      <c r="BIS323" s="3"/>
      <c r="BIT323" s="3"/>
      <c r="BIU323" s="3"/>
      <c r="BIV323" s="3"/>
      <c r="BIW323" s="3"/>
      <c r="BIX323" s="3"/>
      <c r="BIY323" s="3"/>
      <c r="BIZ323" s="3"/>
      <c r="BJA323" s="3"/>
      <c r="BJB323" s="3"/>
      <c r="BJC323" s="3"/>
      <c r="BJD323" s="3"/>
      <c r="BJE323" s="3"/>
      <c r="BJF323" s="3"/>
      <c r="BJG323" s="3"/>
      <c r="BJH323" s="3"/>
      <c r="BJI323" s="3"/>
      <c r="BJJ323" s="3"/>
      <c r="BJK323" s="3"/>
      <c r="BJL323" s="3"/>
      <c r="BJM323" s="3"/>
      <c r="BJN323" s="3"/>
      <c r="BJO323" s="3"/>
      <c r="BJP323" s="3"/>
      <c r="BJQ323" s="3"/>
      <c r="BJR323" s="3"/>
      <c r="BJS323" s="3"/>
      <c r="BJT323" s="3"/>
      <c r="BJU323" s="3"/>
      <c r="BJV323" s="3"/>
      <c r="BJW323" s="3"/>
      <c r="BJX323" s="3"/>
      <c r="BJY323" s="3"/>
      <c r="BJZ323" s="3"/>
      <c r="BKA323" s="3"/>
      <c r="BKB323" s="3"/>
      <c r="BKC323" s="3"/>
      <c r="BKD323" s="3"/>
      <c r="BKE323" s="3"/>
      <c r="BKF323" s="3"/>
      <c r="BKG323" s="3"/>
      <c r="BKH323" s="3"/>
      <c r="BKI323" s="3"/>
      <c r="BKJ323" s="3"/>
      <c r="BKK323" s="3"/>
      <c r="BKL323" s="3"/>
      <c r="BKM323" s="3"/>
      <c r="BKN323" s="3"/>
      <c r="BKO323" s="3"/>
      <c r="BKP323" s="3"/>
      <c r="BKQ323" s="3"/>
      <c r="BKR323" s="3"/>
      <c r="BKS323" s="3"/>
      <c r="BKT323" s="3"/>
      <c r="BKU323" s="3"/>
      <c r="BKV323" s="3"/>
      <c r="BKW323" s="3"/>
      <c r="BKX323" s="3"/>
      <c r="BKY323" s="3"/>
      <c r="BKZ323" s="3"/>
      <c r="BLA323" s="3"/>
      <c r="BLB323" s="3"/>
      <c r="BLC323" s="3"/>
      <c r="BLD323" s="3"/>
      <c r="BLE323" s="3"/>
      <c r="BLF323" s="3"/>
      <c r="BLG323" s="3"/>
      <c r="BLH323" s="3"/>
      <c r="BLI323" s="3"/>
      <c r="BLJ323" s="3"/>
      <c r="BLK323" s="3"/>
      <c r="BLL323" s="3"/>
      <c r="BLM323" s="3"/>
      <c r="BLN323" s="3"/>
      <c r="BLO323" s="3"/>
      <c r="BLP323" s="3"/>
      <c r="BLQ323" s="3"/>
      <c r="BLR323" s="3"/>
      <c r="BLS323" s="3"/>
      <c r="BLT323" s="3"/>
      <c r="BLU323" s="3"/>
      <c r="BLV323" s="3"/>
      <c r="BLW323" s="3"/>
      <c r="BLX323" s="3"/>
      <c r="BLY323" s="3"/>
      <c r="BLZ323" s="3"/>
      <c r="BMA323" s="3"/>
      <c r="BMB323" s="3"/>
      <c r="BMC323" s="3"/>
      <c r="BMD323" s="3"/>
      <c r="BME323" s="3"/>
      <c r="BMF323" s="3"/>
      <c r="BMG323" s="3"/>
      <c r="BMH323" s="3"/>
      <c r="BMI323" s="3"/>
      <c r="BMJ323" s="3"/>
      <c r="BMK323" s="3"/>
      <c r="BML323" s="3"/>
      <c r="BMM323" s="3"/>
      <c r="BMN323" s="3"/>
      <c r="BMO323" s="3"/>
      <c r="BMP323" s="3"/>
      <c r="BMQ323" s="3"/>
      <c r="BMR323" s="3"/>
      <c r="BMS323" s="3"/>
      <c r="BMT323" s="3"/>
      <c r="BMU323" s="3"/>
      <c r="BMV323" s="3"/>
      <c r="BMW323" s="3"/>
      <c r="BMX323" s="3"/>
      <c r="BMY323" s="3"/>
      <c r="BMZ323" s="3"/>
      <c r="BNA323" s="3"/>
      <c r="BNB323" s="3"/>
      <c r="BNC323" s="3"/>
      <c r="BND323" s="3"/>
      <c r="BNE323" s="3"/>
      <c r="BNF323" s="3"/>
      <c r="BNG323" s="3"/>
      <c r="BNH323" s="3"/>
      <c r="BNI323" s="3"/>
      <c r="BNJ323" s="3"/>
      <c r="BNK323" s="3"/>
      <c r="BNL323" s="3"/>
      <c r="BNM323" s="3"/>
      <c r="BNN323" s="3"/>
      <c r="BNO323" s="3"/>
      <c r="BNP323" s="3"/>
      <c r="BNQ323" s="3"/>
      <c r="BNR323" s="3"/>
      <c r="BNS323" s="3"/>
      <c r="BNT323" s="3"/>
      <c r="BNU323" s="3"/>
      <c r="BNV323" s="3"/>
      <c r="BNW323" s="3"/>
      <c r="BNX323" s="3"/>
      <c r="BNY323" s="3"/>
      <c r="BNZ323" s="3"/>
      <c r="BOA323" s="3"/>
      <c r="BOB323" s="3"/>
      <c r="BOC323" s="3"/>
      <c r="BOD323" s="3"/>
      <c r="BOE323" s="3"/>
      <c r="BOF323" s="3"/>
      <c r="BOG323" s="3"/>
      <c r="BOH323" s="3"/>
      <c r="BOI323" s="3"/>
      <c r="BOJ323" s="3"/>
      <c r="BOK323" s="3"/>
      <c r="BOL323" s="3"/>
      <c r="BOM323" s="3"/>
      <c r="BON323" s="3"/>
      <c r="BOO323" s="3"/>
      <c r="BOP323" s="3"/>
      <c r="BOQ323" s="3"/>
      <c r="BOR323" s="3"/>
      <c r="BOS323" s="3"/>
      <c r="BOT323" s="3"/>
      <c r="BOU323" s="3"/>
      <c r="BOV323" s="3"/>
      <c r="BOW323" s="3"/>
      <c r="BOX323" s="3"/>
      <c r="BOY323" s="3"/>
      <c r="BOZ323" s="3"/>
      <c r="BPA323" s="3"/>
      <c r="BPB323" s="3"/>
      <c r="BPC323" s="3"/>
      <c r="BPD323" s="3"/>
      <c r="BPE323" s="3"/>
      <c r="BPF323" s="3"/>
      <c r="BPG323" s="3"/>
      <c r="BPH323" s="3"/>
      <c r="BPI323" s="3"/>
      <c r="BPJ323" s="3"/>
      <c r="BPK323" s="3"/>
      <c r="BPL323" s="3"/>
      <c r="BPM323" s="3"/>
      <c r="BPN323" s="3"/>
      <c r="BPO323" s="3"/>
      <c r="BPP323" s="3"/>
      <c r="BPQ323" s="3"/>
      <c r="BPR323" s="3"/>
      <c r="BPS323" s="3"/>
      <c r="BPT323" s="3"/>
      <c r="BPU323" s="3"/>
      <c r="BPV323" s="3"/>
      <c r="BPW323" s="3"/>
      <c r="BPX323" s="3"/>
      <c r="BPY323" s="3"/>
      <c r="BPZ323" s="3"/>
      <c r="BQA323" s="3"/>
      <c r="BQB323" s="3"/>
      <c r="BQC323" s="3"/>
      <c r="BQD323" s="3"/>
      <c r="BQE323" s="3"/>
      <c r="BQF323" s="3"/>
      <c r="BQG323" s="3"/>
      <c r="BQH323" s="3"/>
      <c r="BQI323" s="3"/>
      <c r="BQJ323" s="3"/>
      <c r="BQK323" s="3"/>
      <c r="BQL323" s="3"/>
      <c r="BQM323" s="3"/>
      <c r="BQN323" s="3"/>
      <c r="BQO323" s="3"/>
      <c r="BQP323" s="3"/>
      <c r="BQQ323" s="3"/>
      <c r="BQR323" s="3"/>
      <c r="BQS323" s="3"/>
      <c r="BQT323" s="3"/>
      <c r="BQU323" s="3"/>
      <c r="BQV323" s="3"/>
      <c r="BQW323" s="3"/>
      <c r="BQX323" s="3"/>
      <c r="BQY323" s="3"/>
      <c r="BQZ323" s="3"/>
      <c r="BRA323" s="3"/>
      <c r="BRB323" s="3"/>
      <c r="BRC323" s="3"/>
      <c r="BRD323" s="3"/>
      <c r="BRE323" s="3"/>
      <c r="BRF323" s="3"/>
      <c r="BRG323" s="3"/>
      <c r="BRH323" s="3"/>
      <c r="BRI323" s="3"/>
      <c r="BRJ323" s="3"/>
      <c r="BRK323" s="3"/>
      <c r="BRL323" s="3"/>
      <c r="BRM323" s="3"/>
      <c r="BRN323" s="3"/>
      <c r="BRO323" s="3"/>
      <c r="BRP323" s="3"/>
      <c r="BRQ323" s="3"/>
      <c r="BRR323" s="3"/>
      <c r="BRS323" s="3"/>
      <c r="BRT323" s="3"/>
      <c r="BRU323" s="3"/>
      <c r="BRV323" s="3"/>
      <c r="BRW323" s="3"/>
      <c r="BRX323" s="3"/>
      <c r="BRY323" s="3"/>
      <c r="BRZ323" s="3"/>
      <c r="BSA323" s="3"/>
      <c r="BSB323" s="3"/>
      <c r="BSC323" s="3"/>
      <c r="BSD323" s="3"/>
      <c r="BSE323" s="3"/>
      <c r="BSF323" s="3"/>
      <c r="BSG323" s="3"/>
      <c r="BSH323" s="3"/>
      <c r="BSI323" s="3"/>
      <c r="BSJ323" s="3"/>
      <c r="BSK323" s="3"/>
      <c r="BSL323" s="3"/>
      <c r="BSM323" s="3"/>
      <c r="BSN323" s="3"/>
      <c r="BSO323" s="3"/>
      <c r="BSP323" s="3"/>
      <c r="BSQ323" s="3"/>
      <c r="BSR323" s="3"/>
      <c r="BSS323" s="3"/>
      <c r="BST323" s="3"/>
      <c r="BSU323" s="3"/>
      <c r="BSV323" s="3"/>
      <c r="BSW323" s="3"/>
      <c r="BSX323" s="3"/>
      <c r="BSY323" s="3"/>
      <c r="BSZ323" s="3"/>
      <c r="BTA323" s="3"/>
      <c r="BTB323" s="3"/>
      <c r="BTC323" s="3"/>
      <c r="BTD323" s="3"/>
      <c r="BTE323" s="3"/>
      <c r="BTF323" s="3"/>
      <c r="BTG323" s="3"/>
      <c r="BTH323" s="3"/>
      <c r="BTI323" s="3"/>
      <c r="BTJ323" s="3"/>
      <c r="BTK323" s="3"/>
      <c r="BTL323" s="3"/>
      <c r="BTM323" s="3"/>
      <c r="BTN323" s="3"/>
      <c r="BTO323" s="3"/>
      <c r="BTP323" s="3"/>
      <c r="BTQ323" s="3"/>
      <c r="BTR323" s="3"/>
      <c r="BTS323" s="3"/>
      <c r="BTT323" s="3"/>
      <c r="BTU323" s="3"/>
      <c r="BTV323" s="3"/>
      <c r="BTW323" s="3"/>
      <c r="BTX323" s="3"/>
      <c r="BTY323" s="3"/>
      <c r="BTZ323" s="3"/>
      <c r="BUA323" s="3"/>
      <c r="BUB323" s="3"/>
      <c r="BUC323" s="3"/>
      <c r="BUD323" s="3"/>
      <c r="BUE323" s="3"/>
      <c r="BUF323" s="3"/>
      <c r="BUG323" s="3"/>
      <c r="BUH323" s="3"/>
      <c r="BUI323" s="3"/>
      <c r="BUJ323" s="3"/>
      <c r="BUK323" s="3"/>
      <c r="BUL323" s="3"/>
      <c r="BUM323" s="3"/>
      <c r="BUN323" s="3"/>
      <c r="BUO323" s="3"/>
      <c r="BUP323" s="3"/>
      <c r="BUQ323" s="3"/>
      <c r="BUR323" s="3"/>
      <c r="BUS323" s="3"/>
      <c r="BUT323" s="3"/>
      <c r="BUU323" s="3"/>
      <c r="BUV323" s="3"/>
      <c r="BUW323" s="3"/>
      <c r="BUX323" s="3"/>
      <c r="BUY323" s="3"/>
      <c r="BUZ323" s="3"/>
      <c r="BVA323" s="3"/>
      <c r="BVB323" s="3"/>
      <c r="BVC323" s="3"/>
      <c r="BVD323" s="3"/>
      <c r="BVE323" s="3"/>
      <c r="BVF323" s="3"/>
      <c r="BVG323" s="3"/>
      <c r="BVH323" s="3"/>
      <c r="BVI323" s="3"/>
      <c r="BVJ323" s="3"/>
      <c r="BVK323" s="3"/>
      <c r="BVL323" s="3"/>
      <c r="BVM323" s="3"/>
      <c r="BVN323" s="3"/>
      <c r="BVO323" s="3"/>
      <c r="BVP323" s="3"/>
      <c r="BVQ323" s="3"/>
      <c r="BVR323" s="3"/>
      <c r="BVS323" s="3"/>
      <c r="BVT323" s="3"/>
      <c r="BVU323" s="3"/>
      <c r="BVV323" s="3"/>
      <c r="BVW323" s="3"/>
      <c r="BVX323" s="3"/>
      <c r="BVY323" s="3"/>
      <c r="BVZ323" s="3"/>
      <c r="BWA323" s="3"/>
      <c r="BWB323" s="3"/>
      <c r="BWC323" s="3"/>
      <c r="BWD323" s="3"/>
      <c r="BWE323" s="3"/>
      <c r="BWF323" s="3"/>
      <c r="BWG323" s="3"/>
      <c r="BWH323" s="3"/>
      <c r="BWI323" s="3"/>
      <c r="BWJ323" s="3"/>
      <c r="BWK323" s="3"/>
      <c r="BWL323" s="3"/>
      <c r="BWM323" s="3"/>
      <c r="BWN323" s="3"/>
      <c r="BWO323" s="3"/>
      <c r="BWP323" s="3"/>
      <c r="BWQ323" s="3"/>
      <c r="BWR323" s="3"/>
      <c r="BWS323" s="3"/>
      <c r="BWT323" s="3"/>
      <c r="BWU323" s="3"/>
      <c r="BWV323" s="3"/>
      <c r="BWW323" s="3"/>
      <c r="BWX323" s="3"/>
      <c r="BWY323" s="3"/>
      <c r="BWZ323" s="3"/>
      <c r="BXA323" s="3"/>
      <c r="BXB323" s="3"/>
      <c r="BXC323" s="3"/>
      <c r="BXD323" s="3"/>
      <c r="BXE323" s="3"/>
      <c r="BXF323" s="3"/>
      <c r="BXG323" s="3"/>
      <c r="BXH323" s="3"/>
      <c r="BXI323" s="3"/>
      <c r="BXJ323" s="3"/>
      <c r="BXK323" s="3"/>
      <c r="BXL323" s="3"/>
      <c r="BXM323" s="3"/>
      <c r="BXN323" s="3"/>
      <c r="BXO323" s="3"/>
      <c r="BXP323" s="3"/>
      <c r="BXQ323" s="3"/>
      <c r="BXR323" s="3"/>
      <c r="BXS323" s="3"/>
      <c r="BXT323" s="3"/>
      <c r="BXU323" s="3"/>
      <c r="BXV323" s="3"/>
      <c r="BXW323" s="3"/>
      <c r="BXX323" s="3"/>
      <c r="BXY323" s="3"/>
      <c r="BXZ323" s="3"/>
      <c r="BYA323" s="3"/>
      <c r="BYB323" s="3"/>
      <c r="BYC323" s="3"/>
      <c r="BYD323" s="3"/>
      <c r="BYE323" s="3"/>
      <c r="BYF323" s="3"/>
      <c r="BYG323" s="3"/>
      <c r="BYH323" s="3"/>
      <c r="BYI323" s="3"/>
      <c r="BYJ323" s="3"/>
      <c r="BYK323" s="3"/>
      <c r="BYL323" s="3"/>
      <c r="BYM323" s="3"/>
      <c r="BYN323" s="3"/>
      <c r="BYO323" s="3"/>
      <c r="BYP323" s="3"/>
      <c r="BYQ323" s="3"/>
      <c r="BYR323" s="3"/>
      <c r="BYS323" s="3"/>
      <c r="BYT323" s="3"/>
      <c r="BYU323" s="3"/>
      <c r="BYV323" s="3"/>
      <c r="BYW323" s="3"/>
      <c r="BYX323" s="3"/>
      <c r="BYY323" s="3"/>
      <c r="BYZ323" s="3"/>
      <c r="BZA323" s="3"/>
      <c r="BZB323" s="3"/>
      <c r="BZC323" s="3"/>
      <c r="BZD323" s="3"/>
      <c r="BZE323" s="3"/>
      <c r="BZF323" s="3"/>
      <c r="BZG323" s="3"/>
      <c r="BZH323" s="3"/>
      <c r="BZI323" s="3"/>
      <c r="BZJ323" s="3"/>
      <c r="BZK323" s="3"/>
      <c r="BZL323" s="3"/>
      <c r="BZM323" s="3"/>
      <c r="BZN323" s="3"/>
      <c r="BZO323" s="3"/>
      <c r="BZP323" s="3"/>
      <c r="BZQ323" s="3"/>
      <c r="BZR323" s="3"/>
      <c r="BZS323" s="3"/>
      <c r="BZT323" s="3"/>
      <c r="BZU323" s="3"/>
      <c r="BZV323" s="3"/>
      <c r="BZW323" s="3"/>
      <c r="BZX323" s="3"/>
      <c r="BZY323" s="3"/>
      <c r="BZZ323" s="3"/>
      <c r="CAA323" s="3"/>
      <c r="CAB323" s="3"/>
      <c r="CAC323" s="3"/>
      <c r="CAD323" s="3"/>
      <c r="CAE323" s="3"/>
      <c r="CAF323" s="3"/>
      <c r="CAG323" s="3"/>
      <c r="CAH323" s="3"/>
      <c r="CAI323" s="3"/>
      <c r="CAJ323" s="3"/>
      <c r="CAK323" s="3"/>
      <c r="CAL323" s="3"/>
      <c r="CAM323" s="3"/>
      <c r="CAN323" s="3"/>
      <c r="CAO323" s="3"/>
      <c r="CAP323" s="3"/>
      <c r="CAQ323" s="3"/>
      <c r="CAR323" s="3"/>
      <c r="CAS323" s="3"/>
      <c r="CAT323" s="3"/>
      <c r="CAU323" s="3"/>
      <c r="CAV323" s="3"/>
      <c r="CAW323" s="3"/>
      <c r="CAX323" s="3"/>
      <c r="CAY323" s="3"/>
      <c r="CAZ323" s="3"/>
      <c r="CBA323" s="3"/>
      <c r="CBB323" s="3"/>
      <c r="CBC323" s="3"/>
      <c r="CBD323" s="3"/>
      <c r="CBE323" s="3"/>
      <c r="CBF323" s="3"/>
      <c r="CBG323" s="3"/>
      <c r="CBH323" s="3"/>
      <c r="CBI323" s="3"/>
      <c r="CBJ323" s="3"/>
      <c r="CBK323" s="3"/>
      <c r="CBL323" s="3"/>
      <c r="CBM323" s="3"/>
      <c r="CBN323" s="3"/>
      <c r="CBO323" s="3"/>
      <c r="CBP323" s="3"/>
      <c r="CBQ323" s="3"/>
      <c r="CBR323" s="3"/>
      <c r="CBS323" s="3"/>
      <c r="CBT323" s="3"/>
      <c r="CBU323" s="3"/>
      <c r="CBV323" s="3"/>
      <c r="CBW323" s="3"/>
      <c r="CBX323" s="3"/>
      <c r="CBY323" s="3"/>
      <c r="CBZ323" s="3"/>
      <c r="CCA323" s="3"/>
      <c r="CCB323" s="3"/>
      <c r="CCC323" s="3"/>
      <c r="CCD323" s="3"/>
      <c r="CCE323" s="3"/>
      <c r="CCF323" s="3"/>
      <c r="CCG323" s="3"/>
      <c r="CCH323" s="3"/>
      <c r="CCI323" s="3"/>
      <c r="CCJ323" s="3"/>
      <c r="CCK323" s="3"/>
      <c r="CCL323" s="3"/>
      <c r="CCM323" s="3"/>
      <c r="CCN323" s="3"/>
      <c r="CCO323" s="3"/>
      <c r="CCP323" s="3"/>
      <c r="CCQ323" s="3"/>
      <c r="CCR323" s="3"/>
      <c r="CCS323" s="3"/>
      <c r="CCT323" s="3"/>
      <c r="CCU323" s="3"/>
      <c r="CCV323" s="3"/>
      <c r="CCW323" s="3"/>
      <c r="CCX323" s="3"/>
      <c r="CCY323" s="3"/>
      <c r="CCZ323" s="3"/>
      <c r="CDA323" s="3"/>
      <c r="CDB323" s="3"/>
      <c r="CDC323" s="3"/>
      <c r="CDD323" s="3"/>
      <c r="CDE323" s="3"/>
      <c r="CDF323" s="3"/>
      <c r="CDG323" s="3"/>
      <c r="CDH323" s="3"/>
      <c r="CDI323" s="3"/>
      <c r="CDJ323" s="3"/>
      <c r="CDK323" s="3"/>
      <c r="CDL323" s="3"/>
      <c r="CDM323" s="3"/>
      <c r="CDN323" s="3"/>
      <c r="CDO323" s="3"/>
      <c r="CDP323" s="3"/>
      <c r="CDQ323" s="3"/>
      <c r="CDR323" s="3"/>
      <c r="CDS323" s="3"/>
      <c r="CDT323" s="3"/>
      <c r="CDU323" s="3"/>
      <c r="CDV323" s="3"/>
      <c r="CDW323" s="3"/>
      <c r="CDX323" s="3"/>
      <c r="CDY323" s="3"/>
      <c r="CDZ323" s="3"/>
      <c r="CEA323" s="3"/>
      <c r="CEB323" s="3"/>
      <c r="CEC323" s="3"/>
      <c r="CED323" s="3"/>
      <c r="CEE323" s="3"/>
      <c r="CEF323" s="3"/>
      <c r="CEG323" s="3"/>
      <c r="CEH323" s="3"/>
      <c r="CEI323" s="3"/>
      <c r="CEJ323" s="3"/>
      <c r="CEK323" s="3"/>
      <c r="CEL323" s="3"/>
      <c r="CEM323" s="3"/>
      <c r="CEN323" s="3"/>
      <c r="CEO323" s="3"/>
      <c r="CEP323" s="3"/>
      <c r="CEQ323" s="3"/>
      <c r="CER323" s="3"/>
      <c r="CES323" s="3"/>
      <c r="CET323" s="3"/>
      <c r="CEU323" s="3"/>
      <c r="CEV323" s="3"/>
      <c r="CEW323" s="3"/>
      <c r="CEX323" s="3"/>
      <c r="CEY323" s="3"/>
      <c r="CEZ323" s="3"/>
      <c r="CFA323" s="3"/>
      <c r="CFB323" s="3"/>
      <c r="CFC323" s="3"/>
      <c r="CFD323" s="3"/>
      <c r="CFE323" s="3"/>
      <c r="CFF323" s="3"/>
      <c r="CFG323" s="3"/>
      <c r="CFH323" s="3"/>
      <c r="CFI323" s="3"/>
      <c r="CFJ323" s="3"/>
      <c r="CFK323" s="3"/>
      <c r="CFL323" s="3"/>
      <c r="CFM323" s="3"/>
      <c r="CFN323" s="3"/>
      <c r="CFO323" s="3"/>
      <c r="CFP323" s="3"/>
      <c r="CFQ323" s="3"/>
      <c r="CFR323" s="3"/>
      <c r="CFS323" s="3"/>
      <c r="CFT323" s="3"/>
      <c r="CFU323" s="3"/>
      <c r="CFV323" s="3"/>
      <c r="CFW323" s="3"/>
      <c r="CFX323" s="3"/>
      <c r="CFY323" s="3"/>
      <c r="CFZ323" s="3"/>
      <c r="CGA323" s="3"/>
      <c r="CGB323" s="3"/>
      <c r="CGC323" s="3"/>
      <c r="CGD323" s="3"/>
      <c r="CGE323" s="3"/>
      <c r="CGF323" s="3"/>
      <c r="CGG323" s="3"/>
      <c r="CGH323" s="3"/>
      <c r="CGI323" s="3"/>
      <c r="CGJ323" s="3"/>
      <c r="CGK323" s="3"/>
      <c r="CGL323" s="3"/>
      <c r="CGM323" s="3"/>
      <c r="CGN323" s="3"/>
      <c r="CGO323" s="3"/>
      <c r="CGP323" s="3"/>
      <c r="CGQ323" s="3"/>
      <c r="CGR323" s="3"/>
      <c r="CGS323" s="3"/>
      <c r="CGT323" s="3"/>
      <c r="CGU323" s="3"/>
      <c r="CGV323" s="3"/>
      <c r="CGW323" s="3"/>
      <c r="CGX323" s="3"/>
      <c r="CGY323" s="3"/>
      <c r="CGZ323" s="3"/>
      <c r="CHA323" s="3"/>
      <c r="CHB323" s="3"/>
      <c r="CHC323" s="3"/>
      <c r="CHD323" s="3"/>
      <c r="CHE323" s="3"/>
      <c r="CHF323" s="3"/>
      <c r="CHG323" s="3"/>
      <c r="CHH323" s="3"/>
      <c r="CHI323" s="3"/>
      <c r="CHJ323" s="3"/>
      <c r="CHK323" s="3"/>
      <c r="CHL323" s="3"/>
      <c r="CHM323" s="3"/>
      <c r="CHN323" s="3"/>
      <c r="CHO323" s="3"/>
      <c r="CHP323" s="3"/>
      <c r="CHQ323" s="3"/>
      <c r="CHR323" s="3"/>
      <c r="CHS323" s="3"/>
      <c r="CHT323" s="3"/>
      <c r="CHU323" s="3"/>
      <c r="CHV323" s="3"/>
      <c r="CHW323" s="3"/>
      <c r="CHX323" s="3"/>
      <c r="CHY323" s="3"/>
      <c r="CHZ323" s="3"/>
      <c r="CIA323" s="3"/>
      <c r="CIB323" s="3"/>
      <c r="CIC323" s="3"/>
      <c r="CID323" s="3"/>
      <c r="CIE323" s="3"/>
      <c r="CIF323" s="3"/>
      <c r="CIG323" s="3"/>
      <c r="CIH323" s="3"/>
      <c r="CII323" s="3"/>
      <c r="CIJ323" s="3"/>
      <c r="CIK323" s="3"/>
      <c r="CIL323" s="3"/>
      <c r="CIM323" s="3"/>
      <c r="CIN323" s="3"/>
      <c r="CIO323" s="3"/>
      <c r="CIP323" s="3"/>
      <c r="CIQ323" s="3"/>
      <c r="CIR323" s="3"/>
      <c r="CIS323" s="3"/>
      <c r="CIT323" s="3"/>
      <c r="CIU323" s="3"/>
      <c r="CIV323" s="3"/>
      <c r="CIW323" s="3"/>
      <c r="CIX323" s="3"/>
      <c r="CIY323" s="3"/>
      <c r="CIZ323" s="3"/>
      <c r="CJA323" s="3"/>
      <c r="CJB323" s="3"/>
      <c r="CJC323" s="3"/>
      <c r="CJD323" s="3"/>
      <c r="CJE323" s="3"/>
      <c r="CJF323" s="3"/>
      <c r="CJG323" s="3"/>
      <c r="CJH323" s="3"/>
      <c r="CJI323" s="3"/>
      <c r="CJJ323" s="3"/>
      <c r="CJK323" s="3"/>
      <c r="CJL323" s="3"/>
      <c r="CJM323" s="3"/>
      <c r="CJN323" s="3"/>
      <c r="CJO323" s="3"/>
      <c r="CJP323" s="3"/>
      <c r="CJQ323" s="3"/>
      <c r="CJR323" s="3"/>
      <c r="CJS323" s="3"/>
      <c r="CJT323" s="3"/>
      <c r="CJU323" s="3"/>
      <c r="CJV323" s="3"/>
      <c r="CJW323" s="3"/>
      <c r="CJX323" s="3"/>
      <c r="CJY323" s="3"/>
      <c r="CJZ323" s="3"/>
      <c r="CKA323" s="3"/>
      <c r="CKB323" s="3"/>
      <c r="CKC323" s="3"/>
      <c r="CKD323" s="3"/>
      <c r="CKE323" s="3"/>
      <c r="CKF323" s="3"/>
      <c r="CKG323" s="3"/>
      <c r="CKH323" s="3"/>
    </row>
    <row r="324" spans="1:2322" s="3" customFormat="1" x14ac:dyDescent="0.2">
      <c r="A324" s="1"/>
      <c r="B324" s="1"/>
      <c r="C324" s="1"/>
      <c r="D324" s="1"/>
      <c r="E324" s="1"/>
      <c r="F324" s="1"/>
    </row>
    <row r="325" spans="1:2322" s="3" customFormat="1" x14ac:dyDescent="0.2">
      <c r="A325" s="1"/>
      <c r="B325" s="1"/>
      <c r="C325" s="1"/>
      <c r="D325" s="1"/>
      <c r="E325" s="1"/>
      <c r="F325" s="1"/>
    </row>
    <row r="326" spans="1:2322" s="3" customFormat="1" x14ac:dyDescent="0.2">
      <c r="A326" s="1"/>
      <c r="B326" s="1"/>
      <c r="C326" s="1"/>
      <c r="D326" s="1"/>
      <c r="E326" s="1"/>
      <c r="F326" s="1"/>
    </row>
    <row r="327" spans="1:2322" s="3" customFormat="1" x14ac:dyDescent="0.2">
      <c r="A327" s="1"/>
      <c r="B327" s="1"/>
      <c r="C327" s="1"/>
      <c r="D327" s="1"/>
      <c r="E327" s="1"/>
      <c r="F327" s="1"/>
    </row>
    <row r="328" spans="1:2322" s="3" customFormat="1" x14ac:dyDescent="0.2">
      <c r="A328" s="1"/>
      <c r="B328" s="1"/>
      <c r="C328" s="1"/>
      <c r="D328" s="1"/>
      <c r="E328" s="1"/>
      <c r="F328" s="1"/>
    </row>
    <row r="329" spans="1:2322" s="3" customFormat="1" x14ac:dyDescent="0.2">
      <c r="A329" s="1"/>
      <c r="B329" s="1"/>
      <c r="C329" s="1"/>
      <c r="D329" s="1"/>
      <c r="E329" s="1"/>
      <c r="F329" s="1"/>
    </row>
    <row r="330" spans="1:2322" s="3" customFormat="1" x14ac:dyDescent="0.2">
      <c r="A330" s="1"/>
      <c r="B330" s="1"/>
      <c r="C330" s="1"/>
      <c r="D330" s="1"/>
      <c r="E330" s="1"/>
      <c r="F330" s="1"/>
    </row>
    <row r="331" spans="1:2322" s="3" customFormat="1" x14ac:dyDescent="0.2">
      <c r="A331" s="1"/>
      <c r="B331" s="1"/>
      <c r="C331" s="1"/>
      <c r="D331" s="1"/>
      <c r="E331" s="1"/>
      <c r="F331" s="1"/>
    </row>
    <row r="332" spans="1:2322" s="3" customFormat="1" x14ac:dyDescent="0.2">
      <c r="A332" s="1"/>
      <c r="B332" s="1"/>
      <c r="C332" s="1"/>
      <c r="D332" s="1"/>
      <c r="E332" s="1"/>
      <c r="F332" s="1"/>
    </row>
    <row r="333" spans="1:2322" s="3" customFormat="1" x14ac:dyDescent="0.2">
      <c r="A333" s="1"/>
      <c r="B333" s="1"/>
      <c r="C333" s="1"/>
      <c r="D333" s="1"/>
      <c r="E333" s="1"/>
      <c r="F333" s="1"/>
    </row>
    <row r="334" spans="1:2322" s="3" customFormat="1" x14ac:dyDescent="0.2">
      <c r="A334" s="1"/>
      <c r="B334" s="1"/>
      <c r="C334" s="1"/>
      <c r="D334" s="1"/>
      <c r="E334" s="1"/>
      <c r="F334" s="1"/>
    </row>
    <row r="335" spans="1:2322" s="3" customFormat="1" x14ac:dyDescent="0.2">
      <c r="A335" s="1"/>
      <c r="B335" s="1"/>
      <c r="C335" s="1"/>
      <c r="D335" s="1"/>
      <c r="E335" s="1"/>
      <c r="F335" s="1"/>
    </row>
    <row r="336" spans="1:2322" s="3" customFormat="1" x14ac:dyDescent="0.2">
      <c r="A336" s="1"/>
      <c r="B336" s="1"/>
      <c r="C336" s="1"/>
      <c r="D336" s="1"/>
      <c r="E336" s="1"/>
      <c r="F336" s="1"/>
    </row>
    <row r="337" spans="1:6" s="3" customFormat="1" x14ac:dyDescent="0.2">
      <c r="A337" s="1"/>
      <c r="B337" s="1"/>
      <c r="C337" s="1"/>
      <c r="D337" s="1"/>
      <c r="E337" s="1"/>
      <c r="F337" s="1"/>
    </row>
    <row r="338" spans="1:6" s="3" customFormat="1" x14ac:dyDescent="0.2">
      <c r="A338" s="1"/>
      <c r="B338" s="1"/>
      <c r="C338" s="1"/>
      <c r="D338" s="1"/>
      <c r="E338" s="1"/>
      <c r="F338" s="1"/>
    </row>
    <row r="339" spans="1:6" s="3" customFormat="1" x14ac:dyDescent="0.2">
      <c r="A339" s="1"/>
      <c r="B339" s="1"/>
      <c r="C339" s="1"/>
      <c r="D339" s="1"/>
      <c r="E339" s="1"/>
      <c r="F339" s="1"/>
    </row>
    <row r="340" spans="1:6" s="3" customFormat="1" x14ac:dyDescent="0.2">
      <c r="A340" s="1"/>
      <c r="B340" s="1"/>
      <c r="C340" s="1"/>
      <c r="D340" s="1"/>
      <c r="E340" s="1"/>
      <c r="F340" s="1"/>
    </row>
    <row r="341" spans="1:6" s="3" customFormat="1" x14ac:dyDescent="0.2">
      <c r="A341" s="1"/>
      <c r="B341" s="1"/>
      <c r="C341" s="1"/>
      <c r="D341" s="1"/>
      <c r="E341" s="1"/>
      <c r="F341" s="1"/>
    </row>
    <row r="342" spans="1:6" s="3" customFormat="1" x14ac:dyDescent="0.2">
      <c r="A342" s="1"/>
      <c r="B342" s="1"/>
      <c r="C342" s="1"/>
      <c r="D342" s="1"/>
      <c r="E342" s="1"/>
      <c r="F342" s="1"/>
    </row>
    <row r="343" spans="1:6" s="3" customFormat="1" x14ac:dyDescent="0.2">
      <c r="A343" s="1"/>
      <c r="B343" s="1"/>
      <c r="C343" s="1"/>
      <c r="D343" s="1"/>
      <c r="E343" s="1"/>
      <c r="F343" s="1"/>
    </row>
    <row r="344" spans="1:6" s="3" customFormat="1" x14ac:dyDescent="0.2">
      <c r="A344" s="1"/>
      <c r="B344" s="1"/>
      <c r="C344" s="1"/>
      <c r="D344" s="1"/>
      <c r="E344" s="1"/>
      <c r="F344" s="1"/>
    </row>
    <row r="345" spans="1:6" s="3" customFormat="1" x14ac:dyDescent="0.2">
      <c r="A345" s="1"/>
      <c r="B345" s="1"/>
      <c r="C345" s="1"/>
      <c r="D345" s="1"/>
      <c r="E345" s="1"/>
      <c r="F345" s="1"/>
    </row>
    <row r="346" spans="1:6" s="3" customFormat="1" x14ac:dyDescent="0.2">
      <c r="A346" s="1"/>
      <c r="B346" s="1"/>
      <c r="C346" s="1"/>
      <c r="D346" s="1"/>
      <c r="E346" s="1"/>
      <c r="F346" s="1"/>
    </row>
    <row r="347" spans="1:6" s="3" customFormat="1" x14ac:dyDescent="0.2">
      <c r="A347" s="1"/>
      <c r="B347" s="1"/>
      <c r="C347" s="1"/>
      <c r="D347" s="1"/>
      <c r="E347" s="1"/>
      <c r="F347" s="1"/>
    </row>
    <row r="348" spans="1:6" s="3" customFormat="1" x14ac:dyDescent="0.2">
      <c r="A348" s="1"/>
      <c r="B348" s="1"/>
      <c r="C348" s="1"/>
      <c r="D348" s="1"/>
      <c r="E348" s="1"/>
      <c r="F348" s="1"/>
    </row>
    <row r="349" spans="1:6" s="3" customFormat="1" x14ac:dyDescent="0.2">
      <c r="A349" s="1"/>
      <c r="B349" s="1"/>
      <c r="C349" s="1"/>
      <c r="D349" s="1"/>
      <c r="E349" s="1"/>
      <c r="F349" s="1"/>
    </row>
    <row r="350" spans="1:6" s="3" customFormat="1" x14ac:dyDescent="0.2">
      <c r="A350" s="1"/>
      <c r="B350" s="1"/>
      <c r="C350" s="1"/>
      <c r="D350" s="1"/>
      <c r="E350" s="1"/>
      <c r="F350" s="1"/>
    </row>
    <row r="351" spans="1:6" s="3" customFormat="1" x14ac:dyDescent="0.2">
      <c r="A351" s="1"/>
      <c r="B351" s="1"/>
      <c r="C351" s="1"/>
      <c r="D351" s="1"/>
      <c r="E351" s="1"/>
      <c r="F351" s="1"/>
    </row>
    <row r="352" spans="1:6" s="3" customFormat="1" x14ac:dyDescent="0.2">
      <c r="A352" s="1"/>
      <c r="B352" s="1"/>
      <c r="C352" s="1"/>
      <c r="D352" s="1"/>
      <c r="E352" s="1"/>
      <c r="F352" s="1"/>
    </row>
    <row r="353" spans="1:6" s="3" customFormat="1" x14ac:dyDescent="0.2">
      <c r="A353" s="1"/>
      <c r="B353" s="1"/>
      <c r="C353" s="1"/>
      <c r="D353" s="1"/>
      <c r="E353" s="1"/>
      <c r="F353" s="1"/>
    </row>
    <row r="354" spans="1:6" s="3" customFormat="1" x14ac:dyDescent="0.2">
      <c r="A354" s="1"/>
      <c r="B354" s="1"/>
      <c r="C354" s="1"/>
      <c r="D354" s="1"/>
      <c r="E354" s="1"/>
      <c r="F354" s="1"/>
    </row>
    <row r="355" spans="1:6" s="3" customFormat="1" x14ac:dyDescent="0.2">
      <c r="A355" s="1"/>
      <c r="B355" s="1"/>
      <c r="C355" s="1"/>
      <c r="D355" s="1"/>
      <c r="E355" s="1"/>
      <c r="F355" s="1"/>
    </row>
    <row r="356" spans="1:6" s="3" customFormat="1" x14ac:dyDescent="0.2">
      <c r="A356" s="1"/>
      <c r="B356" s="1"/>
      <c r="C356" s="1"/>
      <c r="D356" s="1"/>
      <c r="E356" s="1"/>
      <c r="F356" s="1"/>
    </row>
    <row r="357" spans="1:6" s="3" customFormat="1" x14ac:dyDescent="0.2">
      <c r="A357" s="1"/>
      <c r="B357" s="1"/>
      <c r="C357" s="1"/>
      <c r="D357" s="1"/>
      <c r="E357" s="1"/>
      <c r="F357" s="1"/>
    </row>
    <row r="358" spans="1:6" s="3" customFormat="1" x14ac:dyDescent="0.2">
      <c r="A358" s="1"/>
      <c r="B358" s="1"/>
      <c r="C358" s="1"/>
      <c r="D358" s="1"/>
      <c r="E358" s="1"/>
      <c r="F358" s="1"/>
    </row>
    <row r="359" spans="1:6" s="3" customFormat="1" x14ac:dyDescent="0.2">
      <c r="A359" s="1"/>
      <c r="B359" s="1"/>
      <c r="C359" s="1"/>
      <c r="D359" s="1"/>
      <c r="E359" s="1"/>
      <c r="F359" s="1"/>
    </row>
    <row r="360" spans="1:6" s="3" customFormat="1" x14ac:dyDescent="0.2">
      <c r="A360" s="1"/>
      <c r="B360" s="1"/>
      <c r="C360" s="1"/>
      <c r="D360" s="1"/>
      <c r="E360" s="1"/>
      <c r="F360" s="1"/>
    </row>
    <row r="361" spans="1:6" s="3" customFormat="1" x14ac:dyDescent="0.2">
      <c r="A361" s="1"/>
      <c r="B361" s="1"/>
      <c r="C361" s="1"/>
      <c r="D361" s="1"/>
      <c r="E361" s="1"/>
      <c r="F361" s="1"/>
    </row>
    <row r="362" spans="1:6" s="3" customFormat="1" x14ac:dyDescent="0.2">
      <c r="A362" s="1"/>
      <c r="B362" s="1"/>
      <c r="C362" s="1"/>
      <c r="D362" s="1"/>
      <c r="E362" s="1"/>
      <c r="F362" s="1"/>
    </row>
    <row r="363" spans="1:6" s="3" customFormat="1" x14ac:dyDescent="0.2">
      <c r="A363" s="1"/>
      <c r="B363" s="1"/>
      <c r="C363" s="1"/>
      <c r="D363" s="1"/>
      <c r="E363" s="1"/>
      <c r="F363" s="1"/>
    </row>
    <row r="364" spans="1:6" s="3" customFormat="1" x14ac:dyDescent="0.2">
      <c r="A364" s="1"/>
      <c r="B364" s="1"/>
      <c r="C364" s="1"/>
      <c r="D364" s="1"/>
      <c r="E364" s="1"/>
      <c r="F364" s="1"/>
    </row>
    <row r="365" spans="1:6" s="3" customFormat="1" x14ac:dyDescent="0.2">
      <c r="A365" s="1"/>
      <c r="B365" s="1"/>
      <c r="C365" s="1"/>
      <c r="D365" s="1"/>
      <c r="E365" s="1"/>
      <c r="F365" s="1"/>
    </row>
    <row r="366" spans="1:6" s="3" customFormat="1" x14ac:dyDescent="0.2">
      <c r="A366" s="1"/>
      <c r="B366" s="1"/>
      <c r="C366" s="1"/>
      <c r="D366" s="1"/>
      <c r="E366" s="1"/>
      <c r="F366" s="1"/>
    </row>
    <row r="367" spans="1:6" s="3" customFormat="1" x14ac:dyDescent="0.2">
      <c r="A367" s="1"/>
      <c r="B367" s="1"/>
      <c r="C367" s="1"/>
      <c r="D367" s="1"/>
      <c r="E367" s="1"/>
      <c r="F367" s="1"/>
    </row>
    <row r="368" spans="1:6" s="3" customFormat="1" x14ac:dyDescent="0.2">
      <c r="A368" s="1"/>
      <c r="B368" s="1"/>
      <c r="C368" s="1"/>
      <c r="D368" s="1"/>
      <c r="E368" s="1"/>
      <c r="F368" s="1"/>
    </row>
    <row r="369" spans="1:6" s="3" customFormat="1" x14ac:dyDescent="0.2">
      <c r="A369" s="1"/>
      <c r="B369" s="1"/>
      <c r="C369" s="1"/>
      <c r="D369" s="1"/>
      <c r="E369" s="1"/>
      <c r="F369" s="1"/>
    </row>
    <row r="370" spans="1:6" s="3" customFormat="1" x14ac:dyDescent="0.2">
      <c r="A370" s="1"/>
      <c r="B370" s="1"/>
      <c r="C370" s="1"/>
      <c r="D370" s="1"/>
      <c r="E370" s="1"/>
      <c r="F370" s="1"/>
    </row>
    <row r="371" spans="1:6" s="3" customFormat="1" x14ac:dyDescent="0.2">
      <c r="A371" s="1"/>
      <c r="B371" s="1"/>
      <c r="C371" s="1"/>
      <c r="D371" s="1"/>
      <c r="E371" s="1"/>
      <c r="F371" s="1"/>
    </row>
    <row r="372" spans="1:6" s="3" customFormat="1" x14ac:dyDescent="0.2">
      <c r="A372" s="1"/>
      <c r="B372" s="1"/>
      <c r="C372" s="1"/>
      <c r="D372" s="1"/>
      <c r="E372" s="1"/>
      <c r="F372" s="1"/>
    </row>
    <row r="373" spans="1:6" s="3" customFormat="1" x14ac:dyDescent="0.2">
      <c r="A373" s="1"/>
      <c r="B373" s="1"/>
      <c r="C373" s="1"/>
      <c r="D373" s="1"/>
      <c r="E373" s="1"/>
      <c r="F373" s="1"/>
    </row>
    <row r="374" spans="1:6" s="3" customFormat="1" x14ac:dyDescent="0.2">
      <c r="A374" s="1"/>
      <c r="B374" s="1"/>
      <c r="C374" s="1"/>
      <c r="D374" s="1"/>
      <c r="E374" s="1"/>
      <c r="F374" s="1"/>
    </row>
    <row r="375" spans="1:6" s="3" customFormat="1" x14ac:dyDescent="0.2">
      <c r="A375" s="1"/>
      <c r="B375" s="1"/>
      <c r="C375" s="1"/>
      <c r="D375" s="1"/>
      <c r="E375" s="1"/>
      <c r="F375" s="1"/>
    </row>
    <row r="376" spans="1:6" s="3" customFormat="1" x14ac:dyDescent="0.2">
      <c r="A376" s="1"/>
      <c r="B376" s="1"/>
      <c r="C376" s="1"/>
      <c r="D376" s="1"/>
      <c r="E376" s="1"/>
      <c r="F376" s="1"/>
    </row>
    <row r="377" spans="1:6" s="3" customFormat="1" x14ac:dyDescent="0.2">
      <c r="A377" s="1"/>
      <c r="B377" s="1"/>
      <c r="C377" s="1"/>
      <c r="D377" s="1"/>
      <c r="E377" s="1"/>
      <c r="F377" s="1"/>
    </row>
    <row r="378" spans="1:6" s="3" customFormat="1" x14ac:dyDescent="0.2">
      <c r="A378" s="1"/>
      <c r="B378" s="1"/>
      <c r="C378" s="1"/>
      <c r="D378" s="1"/>
      <c r="E378" s="1"/>
      <c r="F378" s="1"/>
    </row>
    <row r="379" spans="1:6" s="3" customFormat="1" x14ac:dyDescent="0.2">
      <c r="A379" s="1"/>
      <c r="B379" s="1"/>
      <c r="C379" s="1"/>
      <c r="D379" s="1"/>
      <c r="E379" s="1"/>
      <c r="F379" s="1"/>
    </row>
    <row r="380" spans="1:6" s="3" customFormat="1" x14ac:dyDescent="0.2">
      <c r="A380" s="1"/>
      <c r="B380" s="1"/>
      <c r="C380" s="1"/>
      <c r="D380" s="1"/>
      <c r="E380" s="1"/>
      <c r="F380" s="1"/>
    </row>
    <row r="381" spans="1:6" s="3" customFormat="1" x14ac:dyDescent="0.2">
      <c r="A381" s="1"/>
      <c r="B381" s="1"/>
      <c r="C381" s="1"/>
      <c r="D381" s="1"/>
      <c r="E381" s="1"/>
      <c r="F381" s="1"/>
    </row>
    <row r="382" spans="1:6" s="3" customFormat="1" x14ac:dyDescent="0.2">
      <c r="A382" s="1"/>
      <c r="B382" s="1"/>
      <c r="C382" s="1"/>
      <c r="D382" s="1"/>
      <c r="E382" s="1"/>
      <c r="F382" s="1"/>
    </row>
    <row r="383" spans="1:6" s="3" customFormat="1" x14ac:dyDescent="0.2">
      <c r="A383" s="1"/>
      <c r="B383" s="1"/>
      <c r="C383" s="1"/>
      <c r="D383" s="1"/>
      <c r="E383" s="1"/>
      <c r="F383" s="1"/>
    </row>
    <row r="384" spans="1:6" s="3" customFormat="1" x14ac:dyDescent="0.2">
      <c r="A384" s="1"/>
      <c r="B384" s="1"/>
      <c r="C384" s="1"/>
      <c r="D384" s="1"/>
      <c r="E384" s="1"/>
      <c r="F384" s="1"/>
    </row>
    <row r="385" spans="1:6" s="3" customFormat="1" x14ac:dyDescent="0.2">
      <c r="A385" s="1"/>
      <c r="B385" s="1"/>
      <c r="C385" s="1"/>
      <c r="D385" s="1"/>
      <c r="E385" s="1"/>
      <c r="F385" s="1"/>
    </row>
    <row r="386" spans="1:6" s="3" customFormat="1" x14ac:dyDescent="0.2">
      <c r="A386" s="1"/>
      <c r="B386" s="1"/>
      <c r="C386" s="1"/>
      <c r="D386" s="1"/>
      <c r="E386" s="1"/>
      <c r="F386" s="1"/>
    </row>
    <row r="387" spans="1:6" s="3" customFormat="1" x14ac:dyDescent="0.2">
      <c r="A387" s="1"/>
      <c r="B387" s="1"/>
      <c r="C387" s="1"/>
      <c r="D387" s="1"/>
      <c r="E387" s="1"/>
      <c r="F387" s="1"/>
    </row>
    <row r="388" spans="1:6" s="3" customFormat="1" x14ac:dyDescent="0.2">
      <c r="A388" s="1"/>
      <c r="B388" s="1"/>
      <c r="C388" s="1"/>
      <c r="D388" s="1"/>
      <c r="E388" s="1"/>
      <c r="F388" s="1"/>
    </row>
    <row r="389" spans="1:6" s="3" customFormat="1" x14ac:dyDescent="0.2">
      <c r="A389" s="1"/>
      <c r="B389" s="1"/>
      <c r="C389" s="1"/>
      <c r="D389" s="1"/>
      <c r="E389" s="1"/>
      <c r="F389" s="1"/>
    </row>
    <row r="390" spans="1:6" s="3" customFormat="1" x14ac:dyDescent="0.2">
      <c r="A390" s="1"/>
      <c r="B390" s="1"/>
      <c r="C390" s="1"/>
      <c r="D390" s="1"/>
      <c r="E390" s="1"/>
      <c r="F390" s="1"/>
    </row>
    <row r="391" spans="1:6" s="3" customFormat="1" x14ac:dyDescent="0.2">
      <c r="A391" s="1"/>
      <c r="B391" s="1"/>
      <c r="C391" s="1"/>
      <c r="D391" s="1"/>
      <c r="E391" s="1"/>
      <c r="F391" s="1"/>
    </row>
    <row r="392" spans="1:6" s="3" customFormat="1" x14ac:dyDescent="0.2">
      <c r="A392" s="1"/>
      <c r="B392" s="1"/>
      <c r="C392" s="1"/>
      <c r="D392" s="1"/>
      <c r="E392" s="1"/>
      <c r="F392" s="1"/>
    </row>
    <row r="393" spans="1:6" s="3" customFormat="1" x14ac:dyDescent="0.2">
      <c r="A393" s="1"/>
      <c r="B393" s="1"/>
      <c r="C393" s="1"/>
      <c r="D393" s="1"/>
      <c r="E393" s="1"/>
      <c r="F393" s="1"/>
    </row>
    <row r="394" spans="1:6" s="3" customFormat="1" x14ac:dyDescent="0.2">
      <c r="A394" s="1"/>
      <c r="B394" s="1"/>
      <c r="C394" s="1"/>
      <c r="D394" s="1"/>
      <c r="E394" s="1"/>
      <c r="F394" s="1"/>
    </row>
    <row r="395" spans="1:6" s="3" customFormat="1" x14ac:dyDescent="0.2">
      <c r="A395" s="1"/>
      <c r="B395" s="1"/>
      <c r="C395" s="1"/>
      <c r="D395" s="1"/>
      <c r="E395" s="1"/>
      <c r="F395" s="1"/>
    </row>
    <row r="396" spans="1:6" s="3" customFormat="1" x14ac:dyDescent="0.2">
      <c r="A396" s="1"/>
      <c r="B396" s="1"/>
      <c r="C396" s="1"/>
      <c r="D396" s="1"/>
      <c r="E396" s="1"/>
      <c r="F396" s="1"/>
    </row>
    <row r="397" spans="1:6" s="3" customFormat="1" x14ac:dyDescent="0.2">
      <c r="A397" s="1"/>
      <c r="B397" s="1"/>
      <c r="C397" s="1"/>
      <c r="D397" s="1"/>
      <c r="E397" s="1"/>
      <c r="F397" s="1"/>
    </row>
    <row r="398" spans="1:6" s="3" customFormat="1" x14ac:dyDescent="0.2">
      <c r="A398" s="1"/>
      <c r="B398" s="1"/>
      <c r="C398" s="1"/>
      <c r="D398" s="1"/>
      <c r="E398" s="1"/>
      <c r="F398" s="1"/>
    </row>
    <row r="399" spans="1:6" s="3" customFormat="1" x14ac:dyDescent="0.2">
      <c r="A399" s="1"/>
      <c r="B399" s="1"/>
      <c r="C399" s="1"/>
      <c r="D399" s="1"/>
      <c r="E399" s="1"/>
      <c r="F399" s="1"/>
    </row>
    <row r="400" spans="1:6" s="3" customFormat="1" x14ac:dyDescent="0.2">
      <c r="A400" s="1"/>
      <c r="B400" s="1"/>
      <c r="C400" s="1"/>
      <c r="D400" s="1"/>
      <c r="E400" s="1"/>
      <c r="F400" s="1"/>
    </row>
    <row r="401" spans="1:6" s="3" customFormat="1" x14ac:dyDescent="0.2">
      <c r="A401" s="1"/>
      <c r="B401" s="1"/>
      <c r="C401" s="1"/>
      <c r="D401" s="1"/>
      <c r="E401" s="1"/>
      <c r="F401" s="1"/>
    </row>
    <row r="402" spans="1:6" s="3" customFormat="1" x14ac:dyDescent="0.2">
      <c r="A402" s="1"/>
      <c r="B402" s="1"/>
      <c r="C402" s="1"/>
      <c r="D402" s="1"/>
      <c r="E402" s="1"/>
      <c r="F402" s="1"/>
    </row>
    <row r="403" spans="1:6" s="3" customFormat="1" x14ac:dyDescent="0.2">
      <c r="A403" s="1"/>
      <c r="B403" s="1"/>
      <c r="C403" s="1"/>
      <c r="D403" s="1"/>
      <c r="E403" s="1"/>
      <c r="F403" s="1"/>
    </row>
    <row r="404" spans="1:6" s="3" customFormat="1" x14ac:dyDescent="0.2">
      <c r="A404" s="1"/>
      <c r="B404" s="1"/>
      <c r="C404" s="1"/>
      <c r="D404" s="1"/>
      <c r="E404" s="1"/>
      <c r="F404" s="1"/>
    </row>
    <row r="405" spans="1:6" s="3" customFormat="1" x14ac:dyDescent="0.2">
      <c r="A405" s="1"/>
      <c r="B405" s="1"/>
      <c r="C405" s="1"/>
      <c r="D405" s="1"/>
      <c r="E405" s="1"/>
      <c r="F405" s="1"/>
    </row>
    <row r="406" spans="1:6" s="3" customFormat="1" x14ac:dyDescent="0.2">
      <c r="A406" s="1"/>
      <c r="B406" s="1"/>
      <c r="C406" s="1"/>
      <c r="D406" s="1"/>
      <c r="E406" s="1"/>
      <c r="F406" s="1"/>
    </row>
    <row r="407" spans="1:6" s="3" customFormat="1" x14ac:dyDescent="0.2">
      <c r="A407" s="1"/>
      <c r="B407" s="1"/>
      <c r="C407" s="1"/>
      <c r="D407" s="1"/>
      <c r="E407" s="1"/>
      <c r="F407" s="1"/>
    </row>
    <row r="408" spans="1:6" s="3" customFormat="1" x14ac:dyDescent="0.2">
      <c r="A408" s="1"/>
      <c r="B408" s="1"/>
      <c r="C408" s="1"/>
      <c r="D408" s="1"/>
      <c r="E408" s="1"/>
      <c r="F408" s="1"/>
    </row>
    <row r="409" spans="1:6" s="3" customFormat="1" x14ac:dyDescent="0.2">
      <c r="A409" s="1"/>
      <c r="B409" s="1"/>
      <c r="C409" s="1"/>
      <c r="D409" s="1"/>
      <c r="E409" s="1"/>
      <c r="F409" s="1"/>
    </row>
    <row r="410" spans="1:6" s="3" customFormat="1" x14ac:dyDescent="0.2">
      <c r="A410" s="1"/>
      <c r="B410" s="1"/>
      <c r="C410" s="1"/>
      <c r="D410" s="1"/>
      <c r="E410" s="1"/>
      <c r="F410" s="1"/>
    </row>
    <row r="411" spans="1:6" s="3" customFormat="1" x14ac:dyDescent="0.2">
      <c r="A411" s="1"/>
      <c r="B411" s="1"/>
      <c r="C411" s="1"/>
      <c r="D411" s="1"/>
      <c r="E411" s="1"/>
      <c r="F411" s="1"/>
    </row>
    <row r="412" spans="1:6" s="3" customFormat="1" x14ac:dyDescent="0.2">
      <c r="A412" s="1"/>
      <c r="B412" s="1"/>
      <c r="C412" s="1"/>
      <c r="D412" s="1"/>
      <c r="E412" s="1"/>
      <c r="F412" s="1"/>
    </row>
    <row r="413" spans="1:6" s="3" customFormat="1" x14ac:dyDescent="0.2">
      <c r="A413" s="1"/>
      <c r="B413" s="1"/>
      <c r="C413" s="1"/>
      <c r="D413" s="1"/>
      <c r="E413" s="1"/>
      <c r="F413" s="1"/>
    </row>
    <row r="414" spans="1:6" s="3" customFormat="1" x14ac:dyDescent="0.2">
      <c r="A414" s="1"/>
      <c r="B414" s="1"/>
      <c r="C414" s="1"/>
      <c r="D414" s="1"/>
      <c r="E414" s="1"/>
      <c r="F414" s="1"/>
    </row>
    <row r="415" spans="1:6" s="3" customFormat="1" x14ac:dyDescent="0.2">
      <c r="A415" s="1"/>
      <c r="B415" s="1"/>
      <c r="C415" s="1"/>
      <c r="D415" s="1"/>
      <c r="E415" s="1"/>
      <c r="F415" s="1"/>
    </row>
    <row r="416" spans="1:6" s="3" customFormat="1" x14ac:dyDescent="0.2">
      <c r="A416" s="1"/>
      <c r="B416" s="1"/>
      <c r="C416" s="1"/>
      <c r="D416" s="1"/>
      <c r="E416" s="1"/>
      <c r="F416" s="1"/>
    </row>
    <row r="417" spans="1:6" s="3" customFormat="1" x14ac:dyDescent="0.2">
      <c r="A417" s="1"/>
      <c r="B417" s="1"/>
      <c r="C417" s="1"/>
      <c r="D417" s="1"/>
      <c r="E417" s="1"/>
      <c r="F417" s="1"/>
    </row>
    <row r="418" spans="1:6" s="3" customFormat="1" x14ac:dyDescent="0.2">
      <c r="A418" s="1"/>
      <c r="B418" s="1"/>
      <c r="C418" s="1"/>
      <c r="D418" s="1"/>
      <c r="E418" s="1"/>
      <c r="F418" s="1"/>
    </row>
    <row r="419" spans="1:6" s="3" customFormat="1" x14ac:dyDescent="0.2">
      <c r="A419" s="1"/>
      <c r="B419" s="1"/>
      <c r="C419" s="1"/>
      <c r="D419" s="1"/>
      <c r="E419" s="1"/>
      <c r="F419" s="1"/>
    </row>
    <row r="420" spans="1:6" s="3" customFormat="1" x14ac:dyDescent="0.2">
      <c r="A420" s="1"/>
      <c r="B420" s="1"/>
      <c r="C420" s="1"/>
      <c r="D420" s="1"/>
      <c r="E420" s="1"/>
      <c r="F420" s="1"/>
    </row>
    <row r="421" spans="1:6" s="3" customFormat="1" x14ac:dyDescent="0.2">
      <c r="A421" s="1"/>
      <c r="B421" s="1"/>
      <c r="C421" s="1"/>
      <c r="D421" s="1"/>
      <c r="E421" s="1"/>
      <c r="F421" s="1"/>
    </row>
    <row r="422" spans="1:6" s="3" customFormat="1" x14ac:dyDescent="0.2">
      <c r="A422" s="1"/>
      <c r="B422" s="1"/>
      <c r="C422" s="1"/>
      <c r="D422" s="1"/>
      <c r="E422" s="1"/>
      <c r="F422" s="1"/>
    </row>
    <row r="423" spans="1:6" s="3" customFormat="1" x14ac:dyDescent="0.2">
      <c r="A423" s="1"/>
      <c r="B423" s="1"/>
      <c r="C423" s="1"/>
      <c r="D423" s="1"/>
      <c r="E423" s="1"/>
      <c r="F423" s="1"/>
    </row>
    <row r="424" spans="1:6" s="3" customFormat="1" x14ac:dyDescent="0.2">
      <c r="A424" s="1"/>
      <c r="B424" s="1"/>
      <c r="C424" s="1"/>
      <c r="D424" s="1"/>
      <c r="E424" s="1"/>
      <c r="F424" s="1"/>
    </row>
    <row r="425" spans="1:6" s="3" customFormat="1" x14ac:dyDescent="0.2">
      <c r="A425" s="1"/>
      <c r="B425" s="1"/>
      <c r="C425" s="1"/>
      <c r="D425" s="1"/>
      <c r="E425" s="1"/>
      <c r="F425" s="1"/>
    </row>
    <row r="426" spans="1:6" s="3" customFormat="1" x14ac:dyDescent="0.2">
      <c r="A426" s="1"/>
      <c r="B426" s="1"/>
      <c r="C426" s="1"/>
      <c r="D426" s="1"/>
      <c r="E426" s="1"/>
      <c r="F426" s="1"/>
    </row>
    <row r="427" spans="1:6" s="3" customFormat="1" x14ac:dyDescent="0.2">
      <c r="A427" s="1"/>
      <c r="B427" s="1"/>
      <c r="C427" s="1"/>
      <c r="D427" s="1"/>
      <c r="E427" s="1"/>
      <c r="F427" s="1"/>
    </row>
    <row r="428" spans="1:6" s="3" customFormat="1" x14ac:dyDescent="0.2">
      <c r="A428" s="1"/>
      <c r="B428" s="1"/>
      <c r="C428" s="1"/>
      <c r="D428" s="1"/>
      <c r="E428" s="1"/>
      <c r="F428" s="1"/>
    </row>
    <row r="429" spans="1:6" s="3" customFormat="1" x14ac:dyDescent="0.2">
      <c r="A429" s="1"/>
      <c r="B429" s="1"/>
      <c r="C429" s="1"/>
      <c r="D429" s="1"/>
      <c r="E429" s="1"/>
      <c r="F429" s="1"/>
    </row>
    <row r="430" spans="1:6" s="3" customFormat="1" x14ac:dyDescent="0.2">
      <c r="A430" s="1"/>
      <c r="B430" s="1"/>
      <c r="C430" s="1"/>
      <c r="D430" s="1"/>
      <c r="E430" s="1"/>
      <c r="F430" s="1"/>
    </row>
    <row r="431" spans="1:6" s="3" customFormat="1" x14ac:dyDescent="0.2">
      <c r="A431" s="1"/>
      <c r="B431" s="1"/>
      <c r="C431" s="1"/>
      <c r="D431" s="1"/>
      <c r="E431" s="1"/>
      <c r="F431" s="1"/>
    </row>
    <row r="432" spans="1:6" s="3" customFormat="1" x14ac:dyDescent="0.2">
      <c r="A432" s="1"/>
      <c r="B432" s="1"/>
      <c r="C432" s="1"/>
      <c r="D432" s="1"/>
      <c r="E432" s="1"/>
      <c r="F432" s="1"/>
    </row>
    <row r="433" spans="1:6" s="3" customFormat="1" x14ac:dyDescent="0.2">
      <c r="A433" s="1"/>
      <c r="B433" s="1"/>
      <c r="C433" s="1"/>
      <c r="D433" s="1"/>
      <c r="E433" s="1"/>
      <c r="F433" s="1"/>
    </row>
    <row r="434" spans="1:6" s="3" customFormat="1" x14ac:dyDescent="0.2">
      <c r="A434" s="1"/>
      <c r="B434" s="1"/>
      <c r="C434" s="1"/>
      <c r="D434" s="1"/>
      <c r="E434" s="1"/>
      <c r="F434" s="1"/>
    </row>
    <row r="435" spans="1:6" s="3" customFormat="1" x14ac:dyDescent="0.2">
      <c r="A435" s="1"/>
      <c r="B435" s="1"/>
      <c r="C435" s="1"/>
      <c r="D435" s="1"/>
      <c r="E435" s="1"/>
      <c r="F435" s="1"/>
    </row>
    <row r="436" spans="1:6" s="3" customFormat="1" x14ac:dyDescent="0.2">
      <c r="A436" s="1"/>
      <c r="B436" s="1"/>
      <c r="C436" s="1"/>
      <c r="D436" s="1"/>
      <c r="E436" s="1"/>
      <c r="F436" s="1"/>
    </row>
    <row r="437" spans="1:6" s="3" customFormat="1" x14ac:dyDescent="0.2">
      <c r="A437" s="1"/>
      <c r="B437" s="1"/>
      <c r="C437" s="1"/>
      <c r="D437" s="1"/>
      <c r="E437" s="1"/>
      <c r="F437" s="1"/>
    </row>
    <row r="438" spans="1:6" s="3" customFormat="1" x14ac:dyDescent="0.2">
      <c r="A438" s="1"/>
      <c r="B438" s="1"/>
      <c r="C438" s="1"/>
      <c r="D438" s="1"/>
      <c r="E438" s="1"/>
      <c r="F438" s="1"/>
    </row>
    <row r="439" spans="1:6" s="3" customFormat="1" x14ac:dyDescent="0.2">
      <c r="A439" s="1"/>
      <c r="B439" s="1"/>
      <c r="C439" s="1"/>
      <c r="D439" s="1"/>
      <c r="E439" s="1"/>
      <c r="F439" s="1"/>
    </row>
    <row r="440" spans="1:6" s="3" customFormat="1" x14ac:dyDescent="0.2">
      <c r="A440" s="1"/>
      <c r="B440" s="1"/>
      <c r="C440" s="1"/>
      <c r="D440" s="1"/>
      <c r="E440" s="1"/>
      <c r="F440" s="1"/>
    </row>
    <row r="441" spans="1:6" s="3" customFormat="1" x14ac:dyDescent="0.2">
      <c r="A441" s="1"/>
      <c r="B441" s="1"/>
      <c r="C441" s="1"/>
      <c r="D441" s="1"/>
      <c r="E441" s="1"/>
      <c r="F441" s="1"/>
    </row>
    <row r="442" spans="1:6" s="3" customFormat="1" x14ac:dyDescent="0.2">
      <c r="A442" s="1"/>
      <c r="B442" s="1"/>
      <c r="C442" s="1"/>
      <c r="D442" s="1"/>
      <c r="E442" s="1"/>
      <c r="F442" s="1"/>
    </row>
    <row r="443" spans="1:6" s="3" customFormat="1" x14ac:dyDescent="0.2">
      <c r="A443" s="1"/>
      <c r="B443" s="1"/>
      <c r="C443" s="1"/>
      <c r="D443" s="1"/>
      <c r="E443" s="1"/>
      <c r="F443" s="1"/>
    </row>
    <row r="444" spans="1:6" s="3" customFormat="1" x14ac:dyDescent="0.2">
      <c r="A444" s="1"/>
      <c r="B444" s="1"/>
      <c r="C444" s="1"/>
      <c r="D444" s="1"/>
      <c r="E444" s="1"/>
      <c r="F444" s="1"/>
    </row>
    <row r="445" spans="1:6" s="3" customFormat="1" x14ac:dyDescent="0.2">
      <c r="A445" s="1"/>
      <c r="B445" s="1"/>
      <c r="C445" s="1"/>
      <c r="D445" s="1"/>
      <c r="E445" s="1"/>
      <c r="F445" s="1"/>
    </row>
    <row r="446" spans="1:6" s="3" customFormat="1" x14ac:dyDescent="0.2">
      <c r="A446" s="1"/>
      <c r="B446" s="1"/>
      <c r="C446" s="1"/>
      <c r="D446" s="1"/>
      <c r="E446" s="1"/>
      <c r="F446" s="1"/>
    </row>
    <row r="447" spans="1:6" s="3" customFormat="1" x14ac:dyDescent="0.2">
      <c r="A447" s="1"/>
      <c r="B447" s="1"/>
      <c r="C447" s="1"/>
      <c r="D447" s="1"/>
      <c r="E447" s="1"/>
      <c r="F447" s="1"/>
    </row>
    <row r="448" spans="1:6" s="3" customFormat="1" x14ac:dyDescent="0.2">
      <c r="A448" s="1"/>
      <c r="B448" s="1"/>
      <c r="C448" s="1"/>
      <c r="D448" s="1"/>
      <c r="E448" s="1"/>
      <c r="F448" s="1"/>
    </row>
    <row r="449" spans="1:6" s="3" customFormat="1" x14ac:dyDescent="0.2">
      <c r="A449" s="1"/>
      <c r="B449" s="1"/>
      <c r="C449" s="1"/>
      <c r="D449" s="1"/>
      <c r="E449" s="1"/>
      <c r="F449" s="1"/>
    </row>
    <row r="450" spans="1:6" s="3" customFormat="1" x14ac:dyDescent="0.2">
      <c r="A450" s="1"/>
      <c r="B450" s="1"/>
      <c r="C450" s="1"/>
      <c r="D450" s="1"/>
      <c r="E450" s="1"/>
      <c r="F450" s="1"/>
    </row>
    <row r="451" spans="1:6" s="3" customFormat="1" x14ac:dyDescent="0.2">
      <c r="A451" s="1"/>
      <c r="B451" s="1"/>
      <c r="C451" s="1"/>
      <c r="D451" s="1"/>
      <c r="E451" s="1"/>
      <c r="F451" s="1"/>
    </row>
    <row r="452" spans="1:6" s="3" customFormat="1" x14ac:dyDescent="0.2">
      <c r="A452" s="1"/>
      <c r="B452" s="1"/>
      <c r="C452" s="1"/>
      <c r="D452" s="1"/>
      <c r="E452" s="1"/>
      <c r="F452" s="1"/>
    </row>
    <row r="453" spans="1:6" s="3" customFormat="1" x14ac:dyDescent="0.2">
      <c r="A453" s="1"/>
      <c r="B453" s="1"/>
      <c r="C453" s="1"/>
      <c r="D453" s="1"/>
      <c r="E453" s="1"/>
      <c r="F453" s="1"/>
    </row>
    <row r="454" spans="1:6" s="3" customFormat="1" x14ac:dyDescent="0.2">
      <c r="A454" s="1"/>
      <c r="B454" s="1"/>
      <c r="C454" s="1"/>
      <c r="D454" s="1"/>
      <c r="E454" s="1"/>
      <c r="F454" s="1"/>
    </row>
    <row r="455" spans="1:6" s="3" customFormat="1" x14ac:dyDescent="0.2">
      <c r="A455" s="1"/>
      <c r="B455" s="1"/>
      <c r="C455" s="1"/>
      <c r="D455" s="1"/>
      <c r="E455" s="1"/>
      <c r="F455" s="1"/>
    </row>
    <row r="456" spans="1:6" s="3" customFormat="1" x14ac:dyDescent="0.2">
      <c r="A456" s="1"/>
      <c r="B456" s="1"/>
      <c r="C456" s="1"/>
      <c r="D456" s="1"/>
      <c r="E456" s="1"/>
      <c r="F456" s="1"/>
    </row>
    <row r="457" spans="1:6" s="3" customFormat="1" x14ac:dyDescent="0.2">
      <c r="A457" s="1"/>
      <c r="B457" s="1"/>
      <c r="C457" s="1"/>
      <c r="D457" s="1"/>
      <c r="E457" s="1"/>
      <c r="F457" s="1"/>
    </row>
    <row r="458" spans="1:6" s="3" customFormat="1" x14ac:dyDescent="0.2">
      <c r="A458" s="1"/>
      <c r="B458" s="1"/>
      <c r="C458" s="1"/>
      <c r="D458" s="1"/>
      <c r="E458" s="1"/>
      <c r="F458" s="1"/>
    </row>
    <row r="459" spans="1:6" s="3" customFormat="1" x14ac:dyDescent="0.2">
      <c r="A459" s="1"/>
      <c r="B459" s="1"/>
      <c r="C459" s="1"/>
      <c r="D459" s="1"/>
      <c r="E459" s="1"/>
      <c r="F459" s="1"/>
    </row>
    <row r="460" spans="1:6" s="3" customFormat="1" x14ac:dyDescent="0.2">
      <c r="A460" s="1"/>
      <c r="B460" s="1"/>
      <c r="C460" s="1"/>
      <c r="D460" s="1"/>
      <c r="E460" s="1"/>
      <c r="F460" s="1"/>
    </row>
    <row r="461" spans="1:6" s="3" customFormat="1" x14ac:dyDescent="0.2">
      <c r="A461" s="1"/>
      <c r="B461" s="1"/>
      <c r="C461" s="1"/>
      <c r="D461" s="1"/>
      <c r="E461" s="1"/>
      <c r="F461" s="1"/>
    </row>
    <row r="462" spans="1:6" s="3" customFormat="1" x14ac:dyDescent="0.2">
      <c r="A462" s="1"/>
      <c r="B462" s="1"/>
      <c r="C462" s="1"/>
      <c r="D462" s="1"/>
      <c r="E462" s="1"/>
      <c r="F462" s="1"/>
    </row>
    <row r="463" spans="1:6" s="3" customFormat="1" x14ac:dyDescent="0.2">
      <c r="A463" s="1"/>
      <c r="B463" s="1"/>
      <c r="C463" s="1"/>
      <c r="D463" s="1"/>
      <c r="E463" s="1"/>
      <c r="F463" s="1"/>
    </row>
    <row r="464" spans="1:6" s="3" customFormat="1" x14ac:dyDescent="0.2">
      <c r="A464" s="1"/>
      <c r="B464" s="1"/>
      <c r="C464" s="1"/>
      <c r="D464" s="1"/>
      <c r="E464" s="1"/>
      <c r="F464" s="1"/>
    </row>
    <row r="465" spans="1:86" s="3" customFormat="1" x14ac:dyDescent="0.2">
      <c r="A465" s="1"/>
      <c r="B465" s="1"/>
      <c r="C465" s="1"/>
      <c r="D465" s="1"/>
      <c r="E465" s="1"/>
      <c r="F465" s="1"/>
    </row>
    <row r="466" spans="1:86" s="3" customFormat="1" x14ac:dyDescent="0.2">
      <c r="A466" s="1"/>
      <c r="B466" s="1"/>
      <c r="C466" s="1"/>
      <c r="D466" s="1"/>
      <c r="E466" s="1"/>
      <c r="F466" s="1"/>
    </row>
    <row r="467" spans="1:86" s="3" customFormat="1" x14ac:dyDescent="0.2">
      <c r="A467" s="1"/>
      <c r="B467" s="1"/>
      <c r="C467" s="1"/>
      <c r="D467" s="1"/>
      <c r="E467" s="1"/>
      <c r="F467" s="1"/>
    </row>
    <row r="468" spans="1:86" s="3" customFormat="1" x14ac:dyDescent="0.2">
      <c r="A468" s="1"/>
      <c r="B468" s="1"/>
      <c r="C468" s="1"/>
      <c r="D468" s="1"/>
      <c r="E468" s="1"/>
      <c r="F468" s="1"/>
    </row>
    <row r="469" spans="1:86" s="3" customFormat="1" x14ac:dyDescent="0.2">
      <c r="A469" s="1"/>
      <c r="B469" s="1"/>
      <c r="C469" s="1"/>
      <c r="D469" s="1"/>
      <c r="E469" s="1"/>
      <c r="F469" s="1"/>
    </row>
    <row r="470" spans="1:86" s="3" customFormat="1" x14ac:dyDescent="0.2">
      <c r="A470" s="1"/>
      <c r="B470" s="1"/>
      <c r="C470" s="1"/>
      <c r="D470" s="1"/>
      <c r="E470" s="1"/>
      <c r="F470" s="1"/>
    </row>
    <row r="471" spans="1:86" s="3" customFormat="1" x14ac:dyDescent="0.2">
      <c r="A471" s="1"/>
      <c r="B471" s="1"/>
      <c r="C471" s="1"/>
      <c r="D471" s="1"/>
      <c r="E471" s="1"/>
      <c r="F471" s="1"/>
    </row>
    <row r="472" spans="1:86" s="3" customFormat="1" x14ac:dyDescent="0.2">
      <c r="A472" s="1"/>
      <c r="B472" s="1"/>
      <c r="C472" s="1"/>
      <c r="D472" s="1"/>
      <c r="E472" s="1"/>
      <c r="F472" s="1"/>
    </row>
    <row r="473" spans="1:86" s="3" customFormat="1" x14ac:dyDescent="0.2">
      <c r="A473" s="1"/>
      <c r="B473" s="1"/>
      <c r="C473" s="1"/>
      <c r="D473" s="1"/>
      <c r="E473" s="1"/>
      <c r="F473" s="1"/>
    </row>
    <row r="474" spans="1:86" s="3" customFormat="1" x14ac:dyDescent="0.2">
      <c r="A474" s="1"/>
      <c r="B474" s="1"/>
      <c r="C474" s="1"/>
      <c r="D474" s="1"/>
      <c r="E474" s="1"/>
      <c r="F474" s="1"/>
    </row>
    <row r="475" spans="1:86" s="3" customFormat="1" x14ac:dyDescent="0.2">
      <c r="A475" s="1"/>
      <c r="B475" s="1"/>
      <c r="C475" s="1"/>
      <c r="D475" s="1"/>
      <c r="E475" s="1"/>
      <c r="F475" s="1"/>
    </row>
    <row r="476" spans="1:86" s="3" customForma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</row>
    <row r="477" spans="1:86" s="3" customForma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</row>
    <row r="478" spans="1:86" s="3" customForma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</row>
    <row r="479" spans="1:86" s="3" customForma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s="3" customForma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</row>
    <row r="481" spans="1:86" s="3" customForma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</sheetData>
  <mergeCells count="9">
    <mergeCell ref="A136:D136"/>
    <mergeCell ref="A2:F2"/>
    <mergeCell ref="B7:B8"/>
    <mergeCell ref="D7:D8"/>
    <mergeCell ref="A1:F1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77" orientation="portrait" r:id="rId1"/>
  <rowBreaks count="2" manualBreakCount="2">
    <brk id="101" max="5" man="1"/>
    <brk id="1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Объемный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2026-07-01T07:14:26Z</dcterms:modified>
</cp:coreProperties>
</file>